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7. Nabava - datoteke nabavne službe\OBJAVE NA SPLETU\2025\Marec\Pogodbeni prevozi poštnih sklepov in prevzem in dostava blaga 8 sklopov\"/>
    </mc:Choice>
  </mc:AlternateContent>
  <xr:revisionPtr revIDLastSave="0" documentId="8_{28590242-050E-4261-A727-C00921BB40C3}" xr6:coauthVersionLast="47" xr6:coauthVersionMax="47" xr10:uidLastSave="{00000000-0000-0000-0000-000000000000}"/>
  <bookViews>
    <workbookView xWindow="-120" yWindow="-120" windowWidth="29040" windowHeight="17640" tabRatio="879" xr2:uid="{00000000-000D-0000-FFFF-FFFF00000000}"/>
  </bookViews>
  <sheets>
    <sheet name="Prevozne relacije" sheetId="40" r:id="rId1"/>
  </sheets>
  <externalReferences>
    <externalReference r:id="rId2"/>
  </externalReferences>
  <definedNames>
    <definedName name="_xlnm._FilterDatabase" localSheetId="0" hidden="1">'Prevozne relacije'!$A$3:$O$3</definedName>
    <definedName name="Actual">(PeriodInActual*(#REF!&gt;0))*PeriodInPlan</definedName>
    <definedName name="ActualBeyond">PeriodInActual*(#REF!&gt;0)</definedName>
    <definedName name="FDLanguage">[1]FDLang!$A$1:$A$65536</definedName>
    <definedName name="grajf">#REF!</definedName>
    <definedName name="hsdfusdf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43141.662349537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">#REF!=MEDIAN(#REF!,#REF!,#REF!+#REF!-1)</definedName>
    <definedName name="jsdjdhcdfhcf">#REF!</definedName>
    <definedName name="kopija">(PeriodInActual*(#REF!&gt;0))*PeriodInPlan</definedName>
    <definedName name="lebe">#REF!</definedName>
    <definedName name="non">(#REF!=MEDIAN(#REF!,#REF!,#REF!+#REF!)*(#REF!&gt;0))*((#REF!&lt;(INT(#REF!+#REF!*#REF!)))+(#REF!=#REF!))*(#REF!&gt;0)</definedName>
    <definedName name="Nonactual">PeriodInActual*(#REF!&gt;0)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iod_selected">#REF!</definedName>
    <definedName name="PeriodInActual">#REF!=MEDIAN(#REF!,#REF!,#REF!+#REF!-1)</definedName>
    <definedName name="PeriodInPlan">#REF!=MEDIAN(#REF!,#REF!,#REF!+#REF!-1)</definedName>
    <definedName name="Plan">PeriodInPlan*(#REF!&gt;0)</definedName>
    <definedName name="pošte">#REF!</definedName>
    <definedName name="pregled">#REF!</definedName>
    <definedName name="preoblikovanja">#REF!</definedName>
    <definedName name="stopnja_skode">#REF!</definedName>
    <definedName name="stopnja_verjetnosti">#REF!</definedName>
    <definedName name="_xlnm.Print_Titles" localSheetId="0">'Prevozne relacije'!$2:$3</definedName>
    <definedName name="x">PeriodInActual*(#REF!&gt;0)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23" i="40" l="1"/>
  <c r="I4" i="40" l="1"/>
  <c r="I5" i="40"/>
  <c r="L5" i="40"/>
  <c r="I6" i="40"/>
  <c r="L6" i="40"/>
  <c r="I7" i="40"/>
  <c r="L7" i="40"/>
  <c r="I8" i="40"/>
  <c r="L8" i="40"/>
  <c r="L10" i="40"/>
  <c r="I11" i="40"/>
  <c r="L11" i="40"/>
  <c r="I12" i="40"/>
  <c r="L12" i="40"/>
  <c r="I13" i="40"/>
  <c r="L13" i="40"/>
  <c r="I14" i="40"/>
  <c r="L14" i="40"/>
  <c r="I15" i="40"/>
  <c r="L15" i="40"/>
  <c r="I16" i="40"/>
  <c r="L16" i="40"/>
  <c r="I17" i="40"/>
  <c r="L17" i="40"/>
  <c r="I18" i="40"/>
  <c r="L18" i="40"/>
  <c r="L20" i="40"/>
  <c r="L22" i="40"/>
</calcChain>
</file>

<file path=xl/sharedStrings.xml><?xml version="1.0" encoding="utf-8"?>
<sst xmlns="http://schemas.openxmlformats.org/spreadsheetml/2006/main" count="162" uniqueCount="59">
  <si>
    <t>Dan v tednu</t>
  </si>
  <si>
    <t>Skupaj km/teden</t>
  </si>
  <si>
    <t>Št. dni 
prevozov na teden</t>
  </si>
  <si>
    <t>Kilometri na dan</t>
  </si>
  <si>
    <t>Prevozna relacija</t>
  </si>
  <si>
    <t>Sklop</t>
  </si>
  <si>
    <t>Št. ur prevoza/dan</t>
  </si>
  <si>
    <t>Priloga – Seznam prevoznih relacij</t>
  </si>
  <si>
    <t>Čas odhoda vozila 
(v hh:min)</t>
  </si>
  <si>
    <t>Čas prihoda vozila 
(v hh:min)</t>
  </si>
  <si>
    <t>Linijski prevoz ali 
dostava/prevzem pošiljk</t>
  </si>
  <si>
    <t>Datum pričetka prevozov po novem OS</t>
  </si>
  <si>
    <t>Datum zaključka prevozov po novem OS</t>
  </si>
  <si>
    <t>TV4</t>
  </si>
  <si>
    <t>TV3/TV4</t>
  </si>
  <si>
    <t>TRDA NADGRADNJA</t>
  </si>
  <si>
    <t>LJ - Medvode - Škofja Loka - Gorenja vas - Žiri - Škofja Loka - LJ</t>
  </si>
  <si>
    <t>Linijski prevoz</t>
  </si>
  <si>
    <t>Dostava</t>
  </si>
  <si>
    <t>LJ - Pivka - Postojna - LJ</t>
  </si>
  <si>
    <t>LJ - Notranje gorice - Vrhnika - LJ</t>
  </si>
  <si>
    <t>TOR, ČET, PET</t>
  </si>
  <si>
    <t>PON</t>
  </si>
  <si>
    <t>SRE</t>
  </si>
  <si>
    <t>PON, TOR, ČET, PET</t>
  </si>
  <si>
    <t>TOR, ČET</t>
  </si>
  <si>
    <t>PON, SRE, PET</t>
  </si>
  <si>
    <t>Obračun storitev (v EUR/km oz. EUR/h oz. EUR/prevoz oz. EUR/sklop/dan)</t>
  </si>
  <si>
    <t>EUR/h</t>
  </si>
  <si>
    <t>EUR/km</t>
  </si>
  <si>
    <t>PON - PET</t>
  </si>
  <si>
    <t>11:00 - 13:00</t>
  </si>
  <si>
    <t>8101 NM - Ljubljana</t>
  </si>
  <si>
    <t>LJ - Krško -  8101 NM</t>
  </si>
  <si>
    <t>8101 NM - Dostave na območju 8000 NM z okolico - 8101 NM</t>
  </si>
  <si>
    <t>10:00 - 12:00</t>
  </si>
  <si>
    <t>3:00 - 5:00</t>
  </si>
  <si>
    <t>10 - 50</t>
  </si>
  <si>
    <t>50 - 250</t>
  </si>
  <si>
    <t>Prevzem pošiljk na območju Ljubljane z okolico</t>
  </si>
  <si>
    <t>30 - 50</t>
  </si>
  <si>
    <t>150 - 250</t>
  </si>
  <si>
    <t>1002 LJUBLJANA - 3310 ŽALEC - 3320 VELENJE - 1002 LJUBLJANA</t>
  </si>
  <si>
    <t>PON-ČET</t>
  </si>
  <si>
    <t xml:space="preserve">1002 LJUBLJANA - 5282 CERKNO - 1002 LJUBLJANA </t>
  </si>
  <si>
    <t>PON-PET</t>
  </si>
  <si>
    <t>cca. 300</t>
  </si>
  <si>
    <t>cca. 60</t>
  </si>
  <si>
    <t>1002 LJUBLJANA - prevzem pošiljk  pri strankah na območju Ig-a, Škofljice in Grosuplja - 1002 LJUBLJANA</t>
  </si>
  <si>
    <t>1002 LJUBLJANA - 5280 IDRIJA - 1002 LJUBLJANA</t>
  </si>
  <si>
    <t>1002 LJUBLJANA - prevzem pošiljk  pri strankah na območju Komende - 1006 LJUBLJANA (LETALIŠKA C. 33M) - 1430 HRASTNIK - 1002 LJUBLJANA</t>
  </si>
  <si>
    <t>LJ - KAMNIK - LJ</t>
  </si>
  <si>
    <t>30.9.2027.</t>
  </si>
  <si>
    <t>Prevzem</t>
  </si>
  <si>
    <t>Prevzem  + linijski prevoz</t>
  </si>
  <si>
    <t>LJ - Branik - LJ (ob povratku se opravi prevzem pošiljk na območju Vipave )</t>
  </si>
  <si>
    <t>Od podpisa OS (predvidoma od 1. 7. 2025)</t>
  </si>
  <si>
    <t>Tip nadgradnje vozila
(cerada ali trda nadgradnja)</t>
  </si>
  <si>
    <t>Interni tip vozila, ki se potrebuje za prevoze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</si>
</sst>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* #,##0.00\ _€_-;\-* #,##0.00\ _€_-;_-* \-??\ _€_-;_-@_-"/>
    <numFmt numFmtId="165" formatCode="###,000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name val="Segoe UI"/>
      <family val="2"/>
      <charset val="238"/>
    </font>
    <font>
      <sz val="9"/>
      <name val="Segoe UI"/>
      <family val="2"/>
      <charset val="238"/>
    </font>
    <font>
      <sz val="11"/>
      <color indexed="8"/>
      <name val="Calibri"/>
      <family val="2"/>
      <charset val="238"/>
    </font>
    <font>
      <b/>
      <sz val="18"/>
      <color theme="1"/>
      <name val="Segoe UI"/>
      <family val="2"/>
      <charset val="238"/>
    </font>
    <font>
      <sz val="8"/>
      <name val="Times New Roman CE"/>
      <charset val="238"/>
    </font>
    <font>
      <b/>
      <sz val="8"/>
      <color rgb="FF1F497D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2" fillId="0" borderId="0"/>
    <xf numFmtId="164" fontId="5" fillId="0" borderId="0" applyFill="0" applyBorder="0" applyAlignment="0" applyProtection="0"/>
    <xf numFmtId="0" fontId="2" fillId="0" borderId="0"/>
    <xf numFmtId="0" fontId="7" fillId="0" borderId="0"/>
    <xf numFmtId="0" fontId="1" fillId="0" borderId="0"/>
    <xf numFmtId="165" fontId="8" fillId="0" borderId="4" applyNumberFormat="0" applyProtection="0">
      <alignment horizontal="right" vertical="center"/>
    </xf>
  </cellStyleXfs>
  <cellXfs count="3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20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20" fontId="3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20" fontId="3" fillId="3" borderId="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9">
    <cellStyle name="Navadno" xfId="0" builtinId="0"/>
    <cellStyle name="Navadno 2" xfId="3" xr:uid="{00000000-0005-0000-0000-000000000000}"/>
    <cellStyle name="Navadno 2 2" xfId="6" xr:uid="{9AF09117-6AEA-46C6-9D30-B602CB6039A5}"/>
    <cellStyle name="Navadno 2 2 2" xfId="5" xr:uid="{8D067032-A1F0-442B-8775-10C332D80B79}"/>
    <cellStyle name="Navadno 2 2 3" xfId="7" xr:uid="{981D7CBC-AB2A-4C46-9E34-C6A2818617B0}"/>
    <cellStyle name="Navadno 4" xfId="2" xr:uid="{00000000-0005-0000-0000-000001000000}"/>
    <cellStyle name="Navadno 5" xfId="1" xr:uid="{00000000-0005-0000-0000-000002000000}"/>
    <cellStyle name="SAPDataTotalCell" xfId="8" xr:uid="{E2982846-4C93-4A65-9C19-7C1C50F454E0}"/>
    <cellStyle name="Vejica 5" xfId="4" xr:uid="{5FF2D432-883C-4B35-8B05-0D7986A87699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  <color rgb="FF66FF99"/>
      <color rgb="FFB2B2B2"/>
      <color rgb="FF00FFFF"/>
      <color rgb="FFFFCCCC"/>
      <color rgb="FFCC66FF"/>
      <color rgb="FFCC00FF"/>
      <color rgb="FFFF7C80"/>
      <color rgb="FFFF9933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%20IN%20ANALIZE-SKUPAJ\Poro&#269;anje%20AUKN\Obdobje%20I-VI%202011\porocanje%20AUKN%20I-VI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DInput"/>
      <sheetName val="FDData"/>
      <sheetName val="FDLang"/>
      <sheetName val="FDSysLang"/>
      <sheetName val="FDSettings"/>
      <sheetName val="Sheet1"/>
      <sheetName val="Sheet2"/>
      <sheetName val="Sheet3"/>
      <sheetName val="Sheet4"/>
      <sheetName val="Sheet5"/>
      <sheetName val="Sheet6"/>
      <sheetName val="Sheet7"/>
    </sheetNames>
    <sheetDataSet>
      <sheetData sheetId="0"/>
      <sheetData sheetId="1"/>
      <sheetData sheetId="2">
        <row r="50">
          <cell r="A50" t="str">
            <v>Izkaz poslovnega izida</v>
          </cell>
        </row>
        <row r="54">
          <cell r="A54" t="str">
            <v>Čisti prihodki od prodaje</v>
          </cell>
        </row>
        <row r="55">
          <cell r="A55" t="str">
            <v>Proizvodi in storitve - domači trg</v>
          </cell>
        </row>
        <row r="56">
          <cell r="A56" t="str">
            <v>Blago in material - domači trg</v>
          </cell>
        </row>
        <row r="57">
          <cell r="A57" t="str">
            <v>Drugi prihodki - domači trg</v>
          </cell>
        </row>
        <row r="58">
          <cell r="A58" t="str">
            <v>Drugi prihodki - domači trg</v>
          </cell>
        </row>
        <row r="59">
          <cell r="A59" t="str">
            <v>Proizvodi in storitve - tuji trg</v>
          </cell>
        </row>
        <row r="60">
          <cell r="A60" t="str">
            <v>Blago in material - tuji trg</v>
          </cell>
        </row>
        <row r="61">
          <cell r="A61" t="str">
            <v>Drugi prihodki - tuji trg</v>
          </cell>
        </row>
        <row r="62">
          <cell r="A62" t="str">
            <v>Drugi prihodki - tuji trg</v>
          </cell>
        </row>
        <row r="63">
          <cell r="A63" t="str">
            <v>Sprememba vrednosti zalog proizvodov in nedokončane proizvodnje</v>
          </cell>
        </row>
        <row r="64">
          <cell r="A64" t="str">
            <v>Usredstveni lastni proizvodi in lastne storitve</v>
          </cell>
        </row>
        <row r="65">
          <cell r="A65" t="str">
            <v>Drugi poslovni prihodki</v>
          </cell>
        </row>
        <row r="66">
          <cell r="A66" t="str">
            <v>Prihodki od odprave rezervacij</v>
          </cell>
        </row>
        <row r="67">
          <cell r="A67" t="str">
            <v>Prihodki od poslovnih združitev</v>
          </cell>
        </row>
        <row r="68">
          <cell r="A68" t="str">
            <v>Drugi prihodki povezani s poslovnimi učinki</v>
          </cell>
        </row>
        <row r="69">
          <cell r="A69" t="str">
            <v>Prevrednotovalni poslovni prihodki</v>
          </cell>
        </row>
        <row r="70">
          <cell r="A70" t="str">
            <v>Drugi prihodki</v>
          </cell>
        </row>
        <row r="71">
          <cell r="A71" t="str">
            <v>Kosmati donos iz poslovanja</v>
          </cell>
        </row>
        <row r="72">
          <cell r="A72" t="str">
            <v>Stroški blaga, materiala in storitev</v>
          </cell>
        </row>
        <row r="73">
          <cell r="A73" t="str">
            <v>Nabavna vrednost prodanega blaga in stroški materiala</v>
          </cell>
        </row>
        <row r="74">
          <cell r="A74" t="str">
            <v>Nabavna vrednost prodanega blaga in materiala</v>
          </cell>
        </row>
        <row r="75">
          <cell r="A75" t="str">
            <v>Stroški materiala</v>
          </cell>
        </row>
        <row r="76">
          <cell r="A76" t="str">
            <v>Stroški pomožnega materiala</v>
          </cell>
        </row>
        <row r="77">
          <cell r="A77" t="str">
            <v>Stroški energije</v>
          </cell>
        </row>
        <row r="78">
          <cell r="A78" t="str">
            <v>Stroški nadomestnih delov in materiala za vzdrževanje</v>
          </cell>
        </row>
        <row r="79">
          <cell r="A79" t="str">
            <v>Odpis drobnega inventarja in embalaže</v>
          </cell>
        </row>
        <row r="80">
          <cell r="A80" t="str">
            <v>Uskladitev stroškov materiala in drobnega inventarja</v>
          </cell>
        </row>
        <row r="81">
          <cell r="A81" t="str">
            <v>Stroški pisarniškega materiala in strokovne literature</v>
          </cell>
        </row>
        <row r="82">
          <cell r="A82" t="str">
            <v>Drugi stroški materiala</v>
          </cell>
        </row>
        <row r="83">
          <cell r="A83" t="str">
            <v>Drugi stroški materiala 1</v>
          </cell>
        </row>
        <row r="84">
          <cell r="A84" t="str">
            <v>Drugi stroški materiala 2</v>
          </cell>
        </row>
        <row r="85">
          <cell r="A85" t="str">
            <v>Drugi stroški materiala 3</v>
          </cell>
        </row>
        <row r="86">
          <cell r="A86" t="str">
            <v>Drugi stroški materiala 4</v>
          </cell>
        </row>
        <row r="87">
          <cell r="A87" t="str">
            <v>Drugi stroški materiala 5</v>
          </cell>
        </row>
        <row r="88">
          <cell r="A88" t="str">
            <v>Drugi stroški materiala 6</v>
          </cell>
        </row>
        <row r="89">
          <cell r="A89" t="str">
            <v>Drugi stroški materiala 7</v>
          </cell>
        </row>
        <row r="90">
          <cell r="A90" t="str">
            <v>Stroški storitev</v>
          </cell>
        </row>
        <row r="91">
          <cell r="A91" t="str">
            <v>Stroški storitev pri proiz. proizvodov in opravljanju storitev</v>
          </cell>
        </row>
        <row r="92">
          <cell r="A92" t="str">
            <v>Stroški transportnih storitev</v>
          </cell>
        </row>
        <row r="93">
          <cell r="A93" t="str">
            <v>Stroški storitev v zvezi z vzdrževanjem</v>
          </cell>
        </row>
        <row r="94">
          <cell r="A94" t="str">
            <v>Najemnine</v>
          </cell>
        </row>
        <row r="95">
          <cell r="A95" t="str">
            <v>Povračila stroškov zaposlencem v zvezi z delom</v>
          </cell>
        </row>
        <row r="96">
          <cell r="A96" t="str">
            <v>Stroški bančnih storitev ter zavarovalne premije</v>
          </cell>
        </row>
        <row r="97">
          <cell r="A97" t="str">
            <v>Stroški intelektualnih in osebnih storitev</v>
          </cell>
        </row>
        <row r="98">
          <cell r="A98" t="str">
            <v>Stroški sejmov, reklame in reprezentance</v>
          </cell>
        </row>
        <row r="99">
          <cell r="A99" t="str">
            <v>Stroški storitev fizičnih oseb, skupaj z dajatvami</v>
          </cell>
        </row>
        <row r="100">
          <cell r="A100" t="str">
            <v>Stroški drugih storitev</v>
          </cell>
        </row>
        <row r="101">
          <cell r="A101" t="str">
            <v>Drugi stroški storitev 1</v>
          </cell>
        </row>
        <row r="102">
          <cell r="A102" t="str">
            <v>Drugi stroški storitev 2</v>
          </cell>
        </row>
        <row r="103">
          <cell r="A103" t="str">
            <v>Drugi stroški storitev 3</v>
          </cell>
        </row>
        <row r="104">
          <cell r="A104" t="str">
            <v>Drugi stroški storitev 4</v>
          </cell>
        </row>
        <row r="105">
          <cell r="A105" t="str">
            <v>Drugi stroški storitev 5</v>
          </cell>
        </row>
        <row r="106">
          <cell r="A106" t="str">
            <v>Drugi stroški storitev 6</v>
          </cell>
        </row>
        <row r="107">
          <cell r="A107" t="str">
            <v>Stroški dela</v>
          </cell>
        </row>
        <row r="108">
          <cell r="A108" t="str">
            <v>Stroški plač</v>
          </cell>
        </row>
        <row r="109">
          <cell r="A109" t="str">
            <v>Stroški socialnih zavarovanj</v>
          </cell>
        </row>
        <row r="110">
          <cell r="A110" t="str">
            <v>Od tega: stroški pokojninskih zavarovanj</v>
          </cell>
        </row>
        <row r="111">
          <cell r="A111" t="str">
            <v>Drugi stroški dela</v>
          </cell>
        </row>
        <row r="112">
          <cell r="A112" t="str">
            <v>Odpisi vrednosti</v>
          </cell>
        </row>
        <row r="113">
          <cell r="A113" t="str">
            <v>Amortizacija</v>
          </cell>
        </row>
        <row r="114">
          <cell r="A114" t="str">
            <v>Neopredmetena sredstva</v>
          </cell>
        </row>
        <row r="115">
          <cell r="A115" t="str">
            <v>Dolgoročne premoženjske pravice</v>
          </cell>
        </row>
        <row r="116">
          <cell r="A116" t="str">
            <v>Dobro ime</v>
          </cell>
        </row>
        <row r="117">
          <cell r="A117" t="str">
            <v>Dolgoročno odloženi stroški razvijanja</v>
          </cell>
        </row>
        <row r="118">
          <cell r="A118" t="str">
            <v>Druge dolgoročne aktivne časovne razmejitve</v>
          </cell>
        </row>
        <row r="119">
          <cell r="A119" t="str">
            <v>Opredmetena osnovna sredstva</v>
          </cell>
        </row>
        <row r="120">
          <cell r="A120" t="str">
            <v>Zgradbe</v>
          </cell>
        </row>
        <row r="121">
          <cell r="A121" t="str">
            <v>Proizvajalne naprave in stroji</v>
          </cell>
        </row>
        <row r="122">
          <cell r="A122" t="str">
            <v>Druge naprave in oprema</v>
          </cell>
        </row>
        <row r="123">
          <cell r="A123" t="str">
            <v>Prevrednotovalni poslovni odhodki pri osnovnih sredstvih</v>
          </cell>
        </row>
        <row r="124">
          <cell r="A124" t="str">
            <v>Neopredmetena sredstva</v>
          </cell>
        </row>
        <row r="125">
          <cell r="A125" t="str">
            <v>Opredmetena osnovna sredstva</v>
          </cell>
        </row>
        <row r="126">
          <cell r="A126" t="str">
            <v>Prevrednotovalni poslovni odhodki pri obratnih sredstvih</v>
          </cell>
        </row>
        <row r="127">
          <cell r="A127" t="str">
            <v>Drugi poslovni odhodki</v>
          </cell>
        </row>
        <row r="128">
          <cell r="A128" t="str">
            <v>Poslovni izid iz poslovanja</v>
          </cell>
        </row>
        <row r="129">
          <cell r="A129" t="str">
            <v>Finančni prihodki iz deležev</v>
          </cell>
        </row>
        <row r="130">
          <cell r="A130" t="str">
            <v>Finančni prihodki iz deležev v družbah v skupini</v>
          </cell>
        </row>
        <row r="131">
          <cell r="A131" t="str">
            <v>Finančni prihodki iz deležev v pridruženih družbah</v>
          </cell>
        </row>
        <row r="132">
          <cell r="A132" t="str">
            <v>Finančni prihodki iz deležev v drugih družbah</v>
          </cell>
        </row>
        <row r="133">
          <cell r="A133" t="str">
            <v>Finančni prihodki iz drugih naložb</v>
          </cell>
        </row>
        <row r="134">
          <cell r="A134" t="str">
            <v xml:space="preserve">Finančni prihodki iz danih posojil </v>
          </cell>
        </row>
        <row r="135">
          <cell r="A135" t="str">
            <v>Finančni prihodki iz posojil, danih družbam v skupini</v>
          </cell>
        </row>
        <row r="136">
          <cell r="A136" t="str">
            <v>Finančni prihodki iz posojil, danih drugim</v>
          </cell>
        </row>
        <row r="137">
          <cell r="A137" t="str">
            <v>Finančni prihodki iz dolgoročnih posojil</v>
          </cell>
        </row>
        <row r="138">
          <cell r="A138" t="str">
            <v>Finančni prihodki iz kratkoročnih posojil</v>
          </cell>
        </row>
        <row r="139">
          <cell r="A139" t="str">
            <v>Finančni prihodki iz kratkoročnih depozitov</v>
          </cell>
        </row>
        <row r="140">
          <cell r="A140" t="str">
            <v>Finančni prihodki iz poslovnih terjatev</v>
          </cell>
        </row>
        <row r="141">
          <cell r="A141" t="str">
            <v>Finančni prihodki iz poslovnih terjatev do družb v skupini</v>
          </cell>
        </row>
        <row r="142">
          <cell r="A142" t="str">
            <v>Finančni prihodki iz poslovnih terjatev do drugih</v>
          </cell>
        </row>
        <row r="143">
          <cell r="A143" t="str">
            <v>Pozitivne tečajne razlike</v>
          </cell>
        </row>
        <row r="144">
          <cell r="A144" t="str">
            <v>Drugi finančni prihodki</v>
          </cell>
        </row>
        <row r="145">
          <cell r="A145" t="str">
            <v>Finančni odhodki iz oslabitve in odpisov finančnih naložb</v>
          </cell>
        </row>
        <row r="146">
          <cell r="A146" t="str">
            <v>Finančni odhodki iz finančnih obveznosti</v>
          </cell>
        </row>
        <row r="147">
          <cell r="A147" t="str">
            <v>Finančni odhodki iz posojil, prejetih od družb v skupini</v>
          </cell>
        </row>
        <row r="148">
          <cell r="A148" t="str">
            <v xml:space="preserve">Finančni odhodki iz posojil, prejetih od bank </v>
          </cell>
        </row>
        <row r="149">
          <cell r="A149" t="str">
            <v>Finančni odhodki od dolgoročnih posojil</v>
          </cell>
        </row>
        <row r="150">
          <cell r="A150" t="str">
            <v>Finančni odhodki od kratkoročnih posojil</v>
          </cell>
        </row>
        <row r="151">
          <cell r="A151" t="str">
            <v xml:space="preserve">Finančni odhodki iz izdanih obveznic </v>
          </cell>
        </row>
        <row r="152">
          <cell r="A152" t="str">
            <v>Finančni odhodki od dolgoročnih obveznic</v>
          </cell>
        </row>
        <row r="153">
          <cell r="A153" t="str">
            <v>Finančni odhodki od kratkoročnih obveznic</v>
          </cell>
        </row>
        <row r="154">
          <cell r="A154" t="str">
            <v>Finančni odhodki iz drugih finančnih obveznosti</v>
          </cell>
        </row>
        <row r="155">
          <cell r="A155" t="str">
            <v>Finančni odhodki od dolgoročnih obveznosti</v>
          </cell>
        </row>
        <row r="156">
          <cell r="A156" t="str">
            <v>Finančni odhodki od kratkoročnih obveznosti</v>
          </cell>
        </row>
        <row r="157">
          <cell r="A157" t="str">
            <v xml:space="preserve">Finančni odhodki iz poslovnih obveznosti </v>
          </cell>
        </row>
        <row r="158">
          <cell r="A158" t="str">
            <v>Finančni odhodki iz poslovnih obveznosti do družb v skupini</v>
          </cell>
        </row>
        <row r="159">
          <cell r="A159" t="str">
            <v>Finančni odhodki iz obveznosti do dobaviteljev</v>
          </cell>
        </row>
        <row r="160">
          <cell r="A160" t="str">
            <v>Finančni odhodki iz drugih poslovnih obveznosti</v>
          </cell>
        </row>
        <row r="161">
          <cell r="A161" t="str">
            <v>Negativne tečajne razlike</v>
          </cell>
        </row>
        <row r="162">
          <cell r="A162" t="str">
            <v>Drugi finančni odhodki</v>
          </cell>
        </row>
        <row r="163">
          <cell r="A163" t="str">
            <v>Drugi prihodki</v>
          </cell>
        </row>
        <row r="164">
          <cell r="A164" t="str">
            <v>Drugi odhodki</v>
          </cell>
        </row>
        <row r="165">
          <cell r="A165" t="str">
            <v>Poslovni izid pred davki</v>
          </cell>
        </row>
        <row r="166">
          <cell r="A166" t="str">
            <v>Davek iz dobička</v>
          </cell>
        </row>
        <row r="167">
          <cell r="A167" t="str">
            <v>Odloženi davki</v>
          </cell>
        </row>
        <row r="168">
          <cell r="A168" t="str">
            <v>Čisti poslovni izid manjšinskih lastnikov</v>
          </cell>
        </row>
        <row r="169">
          <cell r="A169" t="str">
            <v xml:space="preserve">Čisti poslovni izid obračunskega obdobja </v>
          </cell>
        </row>
        <row r="175">
          <cell r="A175" t="str">
            <v>Bilanca stanja</v>
          </cell>
        </row>
        <row r="179">
          <cell r="A179" t="str">
            <v>Dolgoročna sredstva</v>
          </cell>
        </row>
        <row r="180">
          <cell r="A180" t="str">
            <v>Neopredmetena sredstva in dolgoročne AČR</v>
          </cell>
        </row>
        <row r="181">
          <cell r="A181" t="str">
            <v>Dolgoročne premoženjske pravice</v>
          </cell>
        </row>
        <row r="182">
          <cell r="A182" t="str">
            <v>Nabavna vrednost</v>
          </cell>
        </row>
        <row r="183">
          <cell r="A183" t="str">
            <v>Popravek vrednosti</v>
          </cell>
        </row>
        <row r="184">
          <cell r="A184" t="str">
            <v>Dobro ime</v>
          </cell>
        </row>
        <row r="185">
          <cell r="A185" t="str">
            <v>Nabavna vrednost</v>
          </cell>
        </row>
        <row r="186">
          <cell r="A186" t="str">
            <v>Popravek vrednosti</v>
          </cell>
        </row>
        <row r="187">
          <cell r="A187" t="str">
            <v>Predujmi za neopredmetena sredstva</v>
          </cell>
        </row>
        <row r="188">
          <cell r="A188" t="str">
            <v>Dolgoročno odloženi stroški razvijanja</v>
          </cell>
        </row>
        <row r="189">
          <cell r="A189" t="str">
            <v>Nabavna vrednost</v>
          </cell>
        </row>
        <row r="190">
          <cell r="A190" t="str">
            <v>Popravek vrednosti</v>
          </cell>
        </row>
        <row r="191">
          <cell r="A191" t="str">
            <v>Druge dolgoročne aktivne časovne razmejitve</v>
          </cell>
        </row>
        <row r="192">
          <cell r="A192" t="str">
            <v>Nabavna vrednost</v>
          </cell>
        </row>
        <row r="193">
          <cell r="A193" t="str">
            <v>Popravek vrednosti</v>
          </cell>
        </row>
        <row r="194">
          <cell r="A194" t="str">
            <v>Opredmetena osnovna sredstva</v>
          </cell>
        </row>
        <row r="195">
          <cell r="A195" t="str">
            <v>Zemljišča in zgradbe</v>
          </cell>
        </row>
        <row r="196">
          <cell r="A196" t="str">
            <v>Zemljišča</v>
          </cell>
        </row>
        <row r="197">
          <cell r="A197" t="str">
            <v>Zgradbe</v>
          </cell>
        </row>
        <row r="198">
          <cell r="A198" t="str">
            <v>Nabavna vrednost</v>
          </cell>
        </row>
        <row r="199">
          <cell r="A199" t="str">
            <v>Popravek vrednosti</v>
          </cell>
        </row>
        <row r="200">
          <cell r="A200" t="str">
            <v>Proizvajalne naprave in stroji</v>
          </cell>
        </row>
        <row r="201">
          <cell r="A201" t="str">
            <v>Nabavna vrednost</v>
          </cell>
        </row>
        <row r="202">
          <cell r="A202" t="str">
            <v>Popravek vrednosti</v>
          </cell>
        </row>
        <row r="203">
          <cell r="A203" t="str">
            <v>Druge naprave in oprema</v>
          </cell>
        </row>
        <row r="204">
          <cell r="A204" t="str">
            <v>Nabavna vrednost</v>
          </cell>
        </row>
        <row r="205">
          <cell r="A205" t="str">
            <v>Popravek vrednosti</v>
          </cell>
        </row>
        <row r="206">
          <cell r="A206" t="str">
            <v>Opredmetena osnovna sredstva, ki se pridobivajo</v>
          </cell>
        </row>
        <row r="207">
          <cell r="A207" t="str">
            <v>Opredmetena osnovna sredstva v gradnji ali izdelavi</v>
          </cell>
        </row>
        <row r="208">
          <cell r="A208" t="str">
            <v>Predujmi za pridobitev opredmetenih osnovnih sredstev</v>
          </cell>
        </row>
        <row r="209">
          <cell r="A209" t="str">
            <v>Naložbene nepremičnine</v>
          </cell>
        </row>
        <row r="210">
          <cell r="A210" t="str">
            <v>Dolgoročne finančne naložbe</v>
          </cell>
        </row>
        <row r="211">
          <cell r="A211" t="str">
            <v>Dolgoročne finančne naložbe, razen posojil</v>
          </cell>
        </row>
        <row r="212">
          <cell r="A212" t="str">
            <v>Delnice in deleži v družbah v skupini</v>
          </cell>
        </row>
        <row r="213">
          <cell r="A213" t="str">
            <v>Delnice in deleži v pridruženih družbah</v>
          </cell>
        </row>
        <row r="214">
          <cell r="A214" t="str">
            <v>Druge delnice in deleži</v>
          </cell>
        </row>
        <row r="215">
          <cell r="A215" t="str">
            <v>Druge dolgoročne finančne naložbe</v>
          </cell>
        </row>
        <row r="216">
          <cell r="A216" t="str">
            <v>Dolgoročna posojila</v>
          </cell>
        </row>
        <row r="217">
          <cell r="A217" t="str">
            <v>Dolgoročna posojila družbam v skupini</v>
          </cell>
        </row>
        <row r="218">
          <cell r="A218" t="str">
            <v>Dolgoročna posojila drugim</v>
          </cell>
        </row>
        <row r="219">
          <cell r="A219" t="str">
            <v>Dolgoročno nevplačani vpoklicani kapital</v>
          </cell>
        </row>
        <row r="220">
          <cell r="A220" t="str">
            <v>Dolgoročne poslovne terjatve</v>
          </cell>
        </row>
        <row r="221">
          <cell r="A221" t="str">
            <v>Dolgoročne poslovne terjatve do družb v skupini</v>
          </cell>
        </row>
        <row r="222">
          <cell r="A222" t="str">
            <v>Dolgoročne poslovne terjatve do kupcev</v>
          </cell>
        </row>
        <row r="223">
          <cell r="A223" t="str">
            <v>Dolgoročne poslovne terjatve do drugih</v>
          </cell>
        </row>
        <row r="224">
          <cell r="A224" t="str">
            <v>Odložene terjatve za davek</v>
          </cell>
        </row>
        <row r="225">
          <cell r="A225" t="str">
            <v>Kratkoročna sredstva</v>
          </cell>
        </row>
        <row r="226">
          <cell r="A226" t="str">
            <v>Sredstva (skupine za odtujitev) za prodajo</v>
          </cell>
        </row>
        <row r="227">
          <cell r="A227" t="str">
            <v>Zaloge</v>
          </cell>
        </row>
        <row r="228">
          <cell r="A228" t="str">
            <v>Material</v>
          </cell>
        </row>
        <row r="229">
          <cell r="A229" t="str">
            <v>Nedokončana proizvodnja</v>
          </cell>
        </row>
        <row r="230">
          <cell r="A230" t="str">
            <v>Proizvodi in trgovsko blago</v>
          </cell>
        </row>
        <row r="231">
          <cell r="A231" t="str">
            <v>Proizvodi</v>
          </cell>
        </row>
        <row r="232">
          <cell r="A232" t="str">
            <v>Trgovsko blago</v>
          </cell>
        </row>
        <row r="233">
          <cell r="A233" t="str">
            <v>Druge zaloge</v>
          </cell>
        </row>
        <row r="234">
          <cell r="A234" t="str">
            <v>Kratkoročne finančne naložbe</v>
          </cell>
        </row>
        <row r="235">
          <cell r="A235" t="str">
            <v>Kratkoročne finančne naložbe, razen posojil</v>
          </cell>
        </row>
        <row r="236">
          <cell r="A236" t="str">
            <v>Delnice in deleži v družbah v skupini</v>
          </cell>
        </row>
        <row r="237">
          <cell r="A237" t="str">
            <v>Druge delnice in deleži</v>
          </cell>
        </row>
        <row r="238">
          <cell r="A238" t="str">
            <v>Druge kratkoročne finančne naložbe</v>
          </cell>
        </row>
        <row r="239">
          <cell r="A239" t="str">
            <v>Kratkoročna posojila</v>
          </cell>
        </row>
        <row r="240">
          <cell r="A240" t="str">
            <v>Kratkoročna posojila družbam v skupini</v>
          </cell>
        </row>
        <row r="241">
          <cell r="A241" t="str">
            <v>Kratkoročna posojila drugim</v>
          </cell>
        </row>
        <row r="242">
          <cell r="A242" t="str">
            <v>Kratkoročno nevplačani vpoklicani kapital</v>
          </cell>
        </row>
        <row r="243">
          <cell r="A243" t="str">
            <v>Kratkoročne poslovne terjatve</v>
          </cell>
        </row>
        <row r="244">
          <cell r="A244" t="str">
            <v>Kratkoročne poslovne terjatve do družb v skupini</v>
          </cell>
        </row>
        <row r="245">
          <cell r="A245" t="str">
            <v>Kratkoročne poslovne terjatve do kupcev</v>
          </cell>
        </row>
        <row r="246">
          <cell r="A246" t="str">
            <v>Kratkoročne poslovne terjatve do drugih</v>
          </cell>
        </row>
        <row r="247">
          <cell r="A247" t="str">
            <v>Dani kratkoročni predujmi in varščine</v>
          </cell>
        </row>
        <row r="248">
          <cell r="A248" t="str">
            <v>Kratkoročne terjatve, povezane s finančnimi prihodki</v>
          </cell>
        </row>
        <row r="249">
          <cell r="A249" t="str">
            <v>Kratkoročne terjatve za davke</v>
          </cell>
        </row>
        <row r="250">
          <cell r="A250" t="str">
            <v>Druge kratkoročne terjatve</v>
          </cell>
        </row>
        <row r="251">
          <cell r="A251" t="str">
            <v>Denarna sredstva</v>
          </cell>
        </row>
        <row r="252">
          <cell r="A252" t="str">
            <v>Račun 1</v>
          </cell>
        </row>
        <row r="253">
          <cell r="A253" t="str">
            <v>Račun 2</v>
          </cell>
        </row>
        <row r="254">
          <cell r="A254" t="str">
            <v>Račun 3</v>
          </cell>
        </row>
        <row r="255">
          <cell r="A255" t="str">
            <v>Račun 4</v>
          </cell>
        </row>
        <row r="256">
          <cell r="A256" t="str">
            <v>Račun 5</v>
          </cell>
        </row>
        <row r="257">
          <cell r="A257" t="str">
            <v>Kratkoročni depoziti</v>
          </cell>
        </row>
        <row r="258">
          <cell r="A258" t="str">
            <v>Kratkoročne aktivne časovne razmejitve</v>
          </cell>
        </row>
        <row r="259">
          <cell r="A259" t="str">
            <v>SKUPAJ SREDSTVA</v>
          </cell>
        </row>
        <row r="261">
          <cell r="A261" t="str">
            <v>Kapital</v>
          </cell>
        </row>
        <row r="262">
          <cell r="A262" t="str">
            <v>Vpoklicani kapital</v>
          </cell>
        </row>
        <row r="263">
          <cell r="A263" t="str">
            <v>Kapitalske rezerve</v>
          </cell>
        </row>
        <row r="264">
          <cell r="A264" t="str">
            <v>Rezerve iz dobička</v>
          </cell>
        </row>
        <row r="265">
          <cell r="A265" t="str">
            <v>Zakonske rezerve</v>
          </cell>
        </row>
        <row r="266">
          <cell r="A266" t="str">
            <v>Rezerve za lastne delnice in lastne poslovne deleže</v>
          </cell>
        </row>
        <row r="267">
          <cell r="A267" t="str">
            <v>Lastne delnice in lastni poslovni deleži (kot odbitna postavka)</v>
          </cell>
        </row>
        <row r="268">
          <cell r="A268" t="str">
            <v>Statutarne rezerve</v>
          </cell>
        </row>
        <row r="269">
          <cell r="A269" t="str">
            <v>Druge rezerve iz dobička</v>
          </cell>
        </row>
        <row r="270">
          <cell r="A270" t="str">
            <v>Presežek iz prevrednotenja</v>
          </cell>
        </row>
        <row r="271">
          <cell r="A271" t="str">
            <v>Preneseni čisti poslovni izid</v>
          </cell>
        </row>
        <row r="272">
          <cell r="A272" t="str">
            <v>Čisti poslovni izid poslovnega leta</v>
          </cell>
        </row>
        <row r="273">
          <cell r="A273" t="str">
            <v>Uskupinjevalni popravek kapitala</v>
          </cell>
        </row>
        <row r="274">
          <cell r="A274" t="str">
            <v>Manjšinski deleži</v>
          </cell>
        </row>
        <row r="275">
          <cell r="A275" t="str">
            <v>Rezervacije in dolgoročne pasivne časovne razmejitve</v>
          </cell>
        </row>
        <row r="276">
          <cell r="A276" t="str">
            <v>Rezervacije za pokojnine in podobne obveznosti</v>
          </cell>
        </row>
        <row r="277">
          <cell r="A277" t="str">
            <v>Druge rezervacije</v>
          </cell>
        </row>
        <row r="278">
          <cell r="A278" t="str">
            <v>Dolgoročne pasivne časovne razmejitve</v>
          </cell>
        </row>
        <row r="279">
          <cell r="A279" t="str">
            <v>Dolgoročne obveznosti</v>
          </cell>
        </row>
        <row r="280">
          <cell r="A280" t="str">
            <v>Dolgoročne finančne obveznosti</v>
          </cell>
        </row>
        <row r="281">
          <cell r="A281" t="str">
            <v>Dolgoročne finančne obveznosti do družb v skupini</v>
          </cell>
        </row>
        <row r="282">
          <cell r="A282" t="str">
            <v>Dolgoročne finančne obveznosti do bank</v>
          </cell>
        </row>
        <row r="283">
          <cell r="A283" t="str">
            <v>Dolgoročne finančne obveznosti na podlagi obveznic</v>
          </cell>
        </row>
        <row r="284">
          <cell r="A284" t="str">
            <v>Druge dolgoročne finančne obveznosti</v>
          </cell>
        </row>
        <row r="285">
          <cell r="A285" t="str">
            <v>Dolgoročne poslovne obveznosti</v>
          </cell>
        </row>
        <row r="286">
          <cell r="A286" t="str">
            <v>Dolgoročne poslovne obveznosti do družb v skupini</v>
          </cell>
        </row>
        <row r="287">
          <cell r="A287" t="str">
            <v>Dolgoročne poslovne obveznosti do dobaviteljev</v>
          </cell>
        </row>
        <row r="288">
          <cell r="A288" t="str">
            <v>Dolgoročne menične obveznosti</v>
          </cell>
        </row>
        <row r="289">
          <cell r="A289" t="str">
            <v>Dolgoročne poslovne obveznosti na podlagi predujmov</v>
          </cell>
        </row>
        <row r="290">
          <cell r="A290" t="str">
            <v>Druge dolgoročne poslovne obveznosti</v>
          </cell>
        </row>
        <row r="291">
          <cell r="A291" t="str">
            <v>Odložene obveznosti za davek</v>
          </cell>
        </row>
        <row r="292">
          <cell r="A292" t="str">
            <v>Kratkoročne obveznosti</v>
          </cell>
        </row>
        <row r="293">
          <cell r="A293" t="str">
            <v>Obveznosti, vključene v skupine za odtujitev</v>
          </cell>
        </row>
        <row r="294">
          <cell r="A294" t="str">
            <v>Kratkoročne finančne obveznosti</v>
          </cell>
        </row>
        <row r="295">
          <cell r="A295" t="str">
            <v>Kratkoročne finančne obveznosti do družb v skupini</v>
          </cell>
        </row>
        <row r="296">
          <cell r="A296" t="str">
            <v>Kratkoročne finančne obveznosti do bank</v>
          </cell>
        </row>
        <row r="297">
          <cell r="A297" t="str">
            <v>Kratkoročne finančne obveznosti na podlagi obveznic</v>
          </cell>
        </row>
        <row r="298">
          <cell r="A298" t="str">
            <v>Druge kratkoročne finančne obveznosti</v>
          </cell>
        </row>
        <row r="299">
          <cell r="A299" t="str">
            <v>Kratkoročne poslovne obveznosti</v>
          </cell>
        </row>
        <row r="300">
          <cell r="A300" t="str">
            <v>Kratkoročne poslovne obveznosti do družb v skupini</v>
          </cell>
        </row>
        <row r="301">
          <cell r="A301" t="str">
            <v>Kratkoročne poslovne obveznosti do dobaviteljev</v>
          </cell>
        </row>
        <row r="302">
          <cell r="A302" t="str">
            <v>Kratkoročne menične obveznosti</v>
          </cell>
        </row>
        <row r="303">
          <cell r="A303" t="str">
            <v>Kratkoročne poslovne obveznosti na podlagi predujmov</v>
          </cell>
        </row>
        <row r="304">
          <cell r="A304" t="str">
            <v>Druge kratkoročne poslovne obveznosti</v>
          </cell>
        </row>
        <row r="305">
          <cell r="A305" t="str">
            <v>Obveznosti do zaposlenih</v>
          </cell>
        </row>
        <row r="306">
          <cell r="A306" t="str">
            <v>Obveznosti za socialno zavarovanje</v>
          </cell>
        </row>
        <row r="307">
          <cell r="A307" t="str">
            <v>Obveznosti za davke razen za davek iz dobička</v>
          </cell>
        </row>
        <row r="308">
          <cell r="A308" t="str">
            <v>Obveznosti za davek iz dobička</v>
          </cell>
        </row>
        <row r="309">
          <cell r="A309" t="str">
            <v>Druge obveznosti</v>
          </cell>
        </row>
        <row r="310">
          <cell r="A310" t="str">
            <v xml:space="preserve">Kratkoročne pasivne časovne razmejitve </v>
          </cell>
        </row>
        <row r="311">
          <cell r="A311" t="str">
            <v>SKUPAJ OBVEZNOSTI DO VIROV SREDSTEV</v>
          </cell>
        </row>
        <row r="313">
          <cell r="A313" t="str">
            <v>SKUPAJ SREDSTVA - SKUPAJ OBVEZNOSTI DO VIROV SREDSTEV</v>
          </cell>
        </row>
        <row r="319">
          <cell r="A319" t="str">
            <v>Drugi podatki</v>
          </cell>
        </row>
        <row r="323">
          <cell r="A323" t="str">
            <v>.....</v>
          </cell>
        </row>
        <row r="324">
          <cell r="A324" t="str">
            <v>.....</v>
          </cell>
        </row>
        <row r="325">
          <cell r="A325" t="str">
            <v>.....</v>
          </cell>
        </row>
        <row r="326">
          <cell r="A326" t="str">
            <v>.....</v>
          </cell>
        </row>
        <row r="327">
          <cell r="A327" t="str">
            <v>.....</v>
          </cell>
        </row>
        <row r="328">
          <cell r="A328" t="str">
            <v>.....</v>
          </cell>
        </row>
        <row r="329">
          <cell r="A329" t="str">
            <v>.....</v>
          </cell>
        </row>
        <row r="330">
          <cell r="A330" t="str">
            <v>.....</v>
          </cell>
        </row>
        <row r="331">
          <cell r="A331" t="str">
            <v>.....</v>
          </cell>
        </row>
        <row r="332">
          <cell r="A332" t="str">
            <v>.....</v>
          </cell>
        </row>
        <row r="333">
          <cell r="A333" t="str">
            <v>.....</v>
          </cell>
        </row>
        <row r="334">
          <cell r="A334" t="str">
            <v>.....</v>
          </cell>
        </row>
        <row r="335">
          <cell r="A335" t="str">
            <v>.....</v>
          </cell>
        </row>
        <row r="336">
          <cell r="A336" t="str">
            <v>.....</v>
          </cell>
        </row>
        <row r="337">
          <cell r="A337" t="str">
            <v>.....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EAC2B-1B83-4465-A038-C5302398A40B}">
  <sheetPr>
    <pageSetUpPr fitToPage="1"/>
  </sheetPr>
  <dimension ref="A1:O186"/>
  <sheetViews>
    <sheetView tabSelected="1" zoomScale="70" zoomScaleNormal="70" workbookViewId="0">
      <pane ySplit="3" topLeftCell="A4" activePane="bottomLeft" state="frozen"/>
      <selection pane="bottomLeft" activeCell="E3" sqref="E3"/>
    </sheetView>
  </sheetViews>
  <sheetFormatPr defaultColWidth="9.140625" defaultRowHeight="55.15" customHeight="1" x14ac:dyDescent="0.25"/>
  <cols>
    <col min="1" max="1" width="11.85546875" style="4" customWidth="1"/>
    <col min="2" max="2" width="19.42578125" style="5" customWidth="1"/>
    <col min="3" max="3" width="67.140625" style="5" customWidth="1"/>
    <col min="4" max="4" width="24.5703125" style="12" customWidth="1"/>
    <col min="5" max="5" width="23" style="5" customWidth="1"/>
    <col min="6" max="6" width="27.28515625" style="5" customWidth="1"/>
    <col min="7" max="7" width="14" style="5" customWidth="1"/>
    <col min="8" max="9" width="13.42578125" style="5" customWidth="1"/>
    <col min="10" max="11" width="14.85546875" style="5" customWidth="1"/>
    <col min="12" max="12" width="17.28515625" style="5" customWidth="1"/>
    <col min="13" max="13" width="23" style="5" customWidth="1"/>
    <col min="14" max="14" width="41.28515625" style="8" customWidth="1"/>
    <col min="15" max="15" width="32.28515625" style="8" customWidth="1"/>
    <col min="16" max="16384" width="9.140625" style="4"/>
  </cols>
  <sheetData>
    <row r="1" spans="1:15" ht="22.5" customHeight="1" x14ac:dyDescent="0.25">
      <c r="A1" s="14" t="s">
        <v>7</v>
      </c>
      <c r="B1" s="9"/>
      <c r="C1" s="9"/>
      <c r="D1" s="10"/>
      <c r="E1" s="11"/>
      <c r="F1" s="9"/>
      <c r="G1" s="11"/>
      <c r="H1" s="9"/>
      <c r="I1" s="9"/>
      <c r="J1" s="9"/>
      <c r="K1" s="9"/>
      <c r="L1" s="9"/>
      <c r="M1" s="29"/>
      <c r="N1" s="21"/>
      <c r="O1" s="21"/>
    </row>
    <row r="2" spans="1:15" s="5" customFormat="1" ht="66" x14ac:dyDescent="0.25">
      <c r="A2" s="26" t="s">
        <v>5</v>
      </c>
      <c r="B2" s="28" t="s">
        <v>0</v>
      </c>
      <c r="C2" s="26" t="s">
        <v>4</v>
      </c>
      <c r="D2" s="26" t="s">
        <v>10</v>
      </c>
      <c r="E2" s="26" t="s">
        <v>58</v>
      </c>
      <c r="F2" s="26" t="s">
        <v>57</v>
      </c>
      <c r="G2" s="26" t="s">
        <v>8</v>
      </c>
      <c r="H2" s="26" t="s">
        <v>9</v>
      </c>
      <c r="I2" s="26" t="s">
        <v>6</v>
      </c>
      <c r="J2" s="26" t="s">
        <v>2</v>
      </c>
      <c r="K2" s="26" t="s">
        <v>3</v>
      </c>
      <c r="L2" s="26" t="s">
        <v>1</v>
      </c>
      <c r="M2" s="26" t="s">
        <v>27</v>
      </c>
      <c r="N2" s="26" t="s">
        <v>11</v>
      </c>
      <c r="O2" s="26" t="s">
        <v>12</v>
      </c>
    </row>
    <row r="3" spans="1:15" s="7" customFormat="1" ht="18" customHeight="1" x14ac:dyDescent="0.25">
      <c r="A3" s="27">
        <v>1</v>
      </c>
      <c r="B3" s="27">
        <v>2</v>
      </c>
      <c r="C3" s="27">
        <v>3</v>
      </c>
      <c r="D3" s="27">
        <v>4</v>
      </c>
      <c r="E3" s="27">
        <v>5</v>
      </c>
      <c r="F3" s="27">
        <v>6</v>
      </c>
      <c r="G3" s="27">
        <v>7</v>
      </c>
      <c r="H3" s="27">
        <v>8</v>
      </c>
      <c r="I3" s="27">
        <v>9</v>
      </c>
      <c r="J3" s="27">
        <v>10</v>
      </c>
      <c r="K3" s="27">
        <v>11</v>
      </c>
      <c r="L3" s="27">
        <v>12</v>
      </c>
      <c r="M3" s="27">
        <v>13</v>
      </c>
      <c r="N3" s="27">
        <v>14</v>
      </c>
      <c r="O3" s="27">
        <v>15</v>
      </c>
    </row>
    <row r="4" spans="1:15" s="20" customFormat="1" ht="30" customHeight="1" x14ac:dyDescent="0.25">
      <c r="A4" s="16">
        <v>1</v>
      </c>
      <c r="B4" s="16" t="s">
        <v>30</v>
      </c>
      <c r="C4" s="17" t="s">
        <v>39</v>
      </c>
      <c r="D4" s="18" t="s">
        <v>53</v>
      </c>
      <c r="E4" s="16" t="s">
        <v>13</v>
      </c>
      <c r="F4" s="18" t="s">
        <v>15</v>
      </c>
      <c r="G4" s="19">
        <v>0.54166666666666663</v>
      </c>
      <c r="H4" s="19">
        <v>0.6875</v>
      </c>
      <c r="I4" s="19">
        <f>+H4-G4</f>
        <v>0.14583333333333337</v>
      </c>
      <c r="J4" s="16">
        <v>5</v>
      </c>
      <c r="K4" s="24" t="s">
        <v>40</v>
      </c>
      <c r="L4" s="24" t="s">
        <v>41</v>
      </c>
      <c r="M4" s="24" t="s">
        <v>28</v>
      </c>
      <c r="N4" s="22" t="s">
        <v>56</v>
      </c>
      <c r="O4" s="22">
        <v>46660</v>
      </c>
    </row>
    <row r="5" spans="1:15" s="20" customFormat="1" ht="30" customHeight="1" x14ac:dyDescent="0.25">
      <c r="A5" s="16">
        <v>1</v>
      </c>
      <c r="B5" s="16" t="s">
        <v>21</v>
      </c>
      <c r="C5" s="17" t="s">
        <v>16</v>
      </c>
      <c r="D5" s="18" t="s">
        <v>17</v>
      </c>
      <c r="E5" s="16" t="s">
        <v>13</v>
      </c>
      <c r="F5" s="18" t="s">
        <v>15</v>
      </c>
      <c r="G5" s="19">
        <v>0.70138888888888884</v>
      </c>
      <c r="H5" s="19">
        <v>0.86458333333333337</v>
      </c>
      <c r="I5" s="19">
        <f>+H5-G5</f>
        <v>0.16319444444444453</v>
      </c>
      <c r="J5" s="16">
        <v>3</v>
      </c>
      <c r="K5" s="24">
        <v>110</v>
      </c>
      <c r="L5" s="24">
        <f>+J5*K5</f>
        <v>330</v>
      </c>
      <c r="M5" s="24" t="s">
        <v>29</v>
      </c>
      <c r="N5" s="22" t="s">
        <v>56</v>
      </c>
      <c r="O5" s="22">
        <v>46660</v>
      </c>
    </row>
    <row r="6" spans="1:15" s="20" customFormat="1" ht="30" customHeight="1" x14ac:dyDescent="0.25">
      <c r="A6" s="16">
        <v>1</v>
      </c>
      <c r="B6" s="16" t="s">
        <v>22</v>
      </c>
      <c r="C6" s="17" t="s">
        <v>16</v>
      </c>
      <c r="D6" s="18" t="s">
        <v>17</v>
      </c>
      <c r="E6" s="16" t="s">
        <v>13</v>
      </c>
      <c r="F6" s="18" t="s">
        <v>15</v>
      </c>
      <c r="G6" s="19">
        <v>0.69444444444444442</v>
      </c>
      <c r="H6" s="19">
        <v>0.86458333333333337</v>
      </c>
      <c r="I6" s="19">
        <f>+H6-G6</f>
        <v>0.17013888888888895</v>
      </c>
      <c r="J6" s="16">
        <v>1</v>
      </c>
      <c r="K6" s="24">
        <v>109</v>
      </c>
      <c r="L6" s="24">
        <f>+J6*K6</f>
        <v>109</v>
      </c>
      <c r="M6" s="24" t="s">
        <v>29</v>
      </c>
      <c r="N6" s="22" t="s">
        <v>56</v>
      </c>
      <c r="O6" s="22">
        <v>46660</v>
      </c>
    </row>
    <row r="7" spans="1:15" s="20" customFormat="1" ht="30" customHeight="1" x14ac:dyDescent="0.25">
      <c r="A7" s="16">
        <v>1</v>
      </c>
      <c r="B7" s="16" t="s">
        <v>23</v>
      </c>
      <c r="C7" s="17" t="s">
        <v>16</v>
      </c>
      <c r="D7" s="18" t="s">
        <v>17</v>
      </c>
      <c r="E7" s="16" t="s">
        <v>13</v>
      </c>
      <c r="F7" s="18" t="s">
        <v>15</v>
      </c>
      <c r="G7" s="19">
        <v>0.71527777777777779</v>
      </c>
      <c r="H7" s="19">
        <v>0.86458333333333337</v>
      </c>
      <c r="I7" s="19">
        <f>+H7-G7</f>
        <v>0.14930555555555558</v>
      </c>
      <c r="J7" s="16">
        <v>1</v>
      </c>
      <c r="K7" s="24">
        <v>109</v>
      </c>
      <c r="L7" s="24">
        <f>+J7*K7</f>
        <v>109</v>
      </c>
      <c r="M7" s="24" t="s">
        <v>29</v>
      </c>
      <c r="N7" s="22" t="s">
        <v>56</v>
      </c>
      <c r="O7" s="22">
        <v>46660</v>
      </c>
    </row>
    <row r="8" spans="1:15" ht="30" customHeight="1" x14ac:dyDescent="0.25">
      <c r="A8" s="15">
        <v>2</v>
      </c>
      <c r="B8" s="1" t="s">
        <v>30</v>
      </c>
      <c r="C8" s="6" t="s">
        <v>33</v>
      </c>
      <c r="D8" s="3" t="s">
        <v>17</v>
      </c>
      <c r="E8" s="1" t="s">
        <v>13</v>
      </c>
      <c r="F8" s="3" t="s">
        <v>15</v>
      </c>
      <c r="G8" s="2">
        <v>0.14583333333333334</v>
      </c>
      <c r="H8" s="2">
        <v>0.27083333333333331</v>
      </c>
      <c r="I8" s="2">
        <f>+H8-G8</f>
        <v>0.12499999999999997</v>
      </c>
      <c r="J8" s="1">
        <v>5</v>
      </c>
      <c r="K8" s="25">
        <v>134</v>
      </c>
      <c r="L8" s="25">
        <f>+J8*K8</f>
        <v>670</v>
      </c>
      <c r="M8" s="25" t="s">
        <v>29</v>
      </c>
      <c r="N8" s="23" t="s">
        <v>56</v>
      </c>
      <c r="O8" s="23">
        <v>46660</v>
      </c>
    </row>
    <row r="9" spans="1:15" ht="30" customHeight="1" x14ac:dyDescent="0.25">
      <c r="A9" s="15">
        <v>2</v>
      </c>
      <c r="B9" s="1" t="s">
        <v>30</v>
      </c>
      <c r="C9" s="6" t="s">
        <v>34</v>
      </c>
      <c r="D9" s="3" t="s">
        <v>18</v>
      </c>
      <c r="E9" s="1" t="s">
        <v>13</v>
      </c>
      <c r="F9" s="3" t="s">
        <v>15</v>
      </c>
      <c r="G9" s="2">
        <v>0.29166666666666669</v>
      </c>
      <c r="H9" s="2" t="s">
        <v>35</v>
      </c>
      <c r="I9" s="2" t="s">
        <v>36</v>
      </c>
      <c r="J9" s="1">
        <v>5</v>
      </c>
      <c r="K9" s="1" t="s">
        <v>37</v>
      </c>
      <c r="L9" s="25" t="s">
        <v>38</v>
      </c>
      <c r="M9" s="25" t="s">
        <v>28</v>
      </c>
      <c r="N9" s="23" t="s">
        <v>56</v>
      </c>
      <c r="O9" s="23">
        <v>46660</v>
      </c>
    </row>
    <row r="10" spans="1:15" ht="30" customHeight="1" x14ac:dyDescent="0.25">
      <c r="A10" s="15">
        <v>2</v>
      </c>
      <c r="B10" s="1" t="s">
        <v>30</v>
      </c>
      <c r="C10" s="6" t="s">
        <v>32</v>
      </c>
      <c r="D10" s="3" t="s">
        <v>17</v>
      </c>
      <c r="E10" s="1" t="s">
        <v>13</v>
      </c>
      <c r="F10" s="3" t="s">
        <v>15</v>
      </c>
      <c r="G10" s="2" t="s">
        <v>35</v>
      </c>
      <c r="H10" s="2" t="s">
        <v>31</v>
      </c>
      <c r="I10" s="2">
        <v>4.1666666666666664E-2</v>
      </c>
      <c r="J10" s="1">
        <v>5</v>
      </c>
      <c r="K10" s="1">
        <v>73</v>
      </c>
      <c r="L10" s="25">
        <f t="shared" ref="L10:L18" si="0">+J10*K10</f>
        <v>365</v>
      </c>
      <c r="M10" s="25" t="s">
        <v>29</v>
      </c>
      <c r="N10" s="23" t="s">
        <v>56</v>
      </c>
      <c r="O10" s="23">
        <v>46660</v>
      </c>
    </row>
    <row r="11" spans="1:15" ht="30" customHeight="1" x14ac:dyDescent="0.25">
      <c r="A11" s="16">
        <v>3</v>
      </c>
      <c r="B11" s="16" t="s">
        <v>30</v>
      </c>
      <c r="C11" s="17" t="s">
        <v>55</v>
      </c>
      <c r="D11" s="18" t="s">
        <v>17</v>
      </c>
      <c r="E11" s="16" t="s">
        <v>14</v>
      </c>
      <c r="F11" s="18" t="s">
        <v>15</v>
      </c>
      <c r="G11" s="19">
        <v>0.18055555555555555</v>
      </c>
      <c r="H11" s="19">
        <v>0.41666666666666669</v>
      </c>
      <c r="I11" s="19">
        <f t="shared" ref="I11:I18" si="1">+H11-G11</f>
        <v>0.23611111111111113</v>
      </c>
      <c r="J11" s="16">
        <v>5</v>
      </c>
      <c r="K11" s="16">
        <v>221</v>
      </c>
      <c r="L11" s="24">
        <f t="shared" si="0"/>
        <v>1105</v>
      </c>
      <c r="M11" s="24" t="s">
        <v>29</v>
      </c>
      <c r="N11" s="22" t="s">
        <v>56</v>
      </c>
      <c r="O11" s="22">
        <v>46660</v>
      </c>
    </row>
    <row r="12" spans="1:15" s="20" customFormat="1" ht="30" customHeight="1" x14ac:dyDescent="0.25">
      <c r="A12" s="15">
        <v>4</v>
      </c>
      <c r="B12" s="1" t="s">
        <v>30</v>
      </c>
      <c r="C12" s="6" t="s">
        <v>39</v>
      </c>
      <c r="D12" s="3" t="s">
        <v>53</v>
      </c>
      <c r="E12" s="1" t="s">
        <v>14</v>
      </c>
      <c r="F12" s="3" t="s">
        <v>15</v>
      </c>
      <c r="G12" s="2">
        <v>0.54166666666666663</v>
      </c>
      <c r="H12" s="2">
        <v>0.6875</v>
      </c>
      <c r="I12" s="2">
        <f t="shared" si="1"/>
        <v>0.14583333333333337</v>
      </c>
      <c r="J12" s="1">
        <v>5</v>
      </c>
      <c r="K12" s="25">
        <v>22</v>
      </c>
      <c r="L12" s="25">
        <f t="shared" si="0"/>
        <v>110</v>
      </c>
      <c r="M12" s="25" t="s">
        <v>28</v>
      </c>
      <c r="N12" s="23" t="s">
        <v>56</v>
      </c>
      <c r="O12" s="23">
        <v>46660</v>
      </c>
    </row>
    <row r="13" spans="1:15" s="20" customFormat="1" ht="30" customHeight="1" x14ac:dyDescent="0.25">
      <c r="A13" s="15">
        <v>4</v>
      </c>
      <c r="B13" s="1" t="s">
        <v>25</v>
      </c>
      <c r="C13" s="6" t="s">
        <v>20</v>
      </c>
      <c r="D13" s="3" t="s">
        <v>17</v>
      </c>
      <c r="E13" s="1" t="s">
        <v>14</v>
      </c>
      <c r="F13" s="3" t="s">
        <v>15</v>
      </c>
      <c r="G13" s="2">
        <v>0.73958333333333337</v>
      </c>
      <c r="H13" s="2">
        <v>0.84722222222222221</v>
      </c>
      <c r="I13" s="2">
        <f t="shared" si="1"/>
        <v>0.10763888888888884</v>
      </c>
      <c r="J13" s="1">
        <v>2</v>
      </c>
      <c r="K13" s="25">
        <v>50</v>
      </c>
      <c r="L13" s="25">
        <f t="shared" si="0"/>
        <v>100</v>
      </c>
      <c r="M13" s="25" t="s">
        <v>28</v>
      </c>
      <c r="N13" s="23" t="s">
        <v>56</v>
      </c>
      <c r="O13" s="23">
        <v>46660</v>
      </c>
    </row>
    <row r="14" spans="1:15" s="20" customFormat="1" ht="30" customHeight="1" x14ac:dyDescent="0.25">
      <c r="A14" s="15">
        <v>4</v>
      </c>
      <c r="B14" s="1" t="s">
        <v>26</v>
      </c>
      <c r="C14" s="6" t="s">
        <v>20</v>
      </c>
      <c r="D14" s="3" t="s">
        <v>17</v>
      </c>
      <c r="E14" s="1" t="s">
        <v>14</v>
      </c>
      <c r="F14" s="3" t="s">
        <v>15</v>
      </c>
      <c r="G14" s="2">
        <v>0.80902777777777779</v>
      </c>
      <c r="H14" s="2">
        <v>0.85416666666666663</v>
      </c>
      <c r="I14" s="2">
        <f t="shared" si="1"/>
        <v>4.513888888888884E-2</v>
      </c>
      <c r="J14" s="1">
        <v>3</v>
      </c>
      <c r="K14" s="25">
        <v>38</v>
      </c>
      <c r="L14" s="25">
        <f t="shared" si="0"/>
        <v>114</v>
      </c>
      <c r="M14" s="25" t="s">
        <v>28</v>
      </c>
      <c r="N14" s="23" t="s">
        <v>56</v>
      </c>
      <c r="O14" s="23">
        <v>46660</v>
      </c>
    </row>
    <row r="15" spans="1:15" ht="30" customHeight="1" x14ac:dyDescent="0.25">
      <c r="A15" s="16">
        <v>5</v>
      </c>
      <c r="B15" s="16" t="s">
        <v>30</v>
      </c>
      <c r="C15" s="17" t="s">
        <v>39</v>
      </c>
      <c r="D15" s="18" t="s">
        <v>53</v>
      </c>
      <c r="E15" s="16" t="s">
        <v>13</v>
      </c>
      <c r="F15" s="18" t="s">
        <v>15</v>
      </c>
      <c r="G15" s="19">
        <v>0.54166666666666663</v>
      </c>
      <c r="H15" s="19">
        <v>0.6875</v>
      </c>
      <c r="I15" s="19">
        <f t="shared" si="1"/>
        <v>0.14583333333333337</v>
      </c>
      <c r="J15" s="16">
        <v>5</v>
      </c>
      <c r="K15" s="16">
        <v>40</v>
      </c>
      <c r="L15" s="24">
        <f t="shared" si="0"/>
        <v>200</v>
      </c>
      <c r="M15" s="24" t="s">
        <v>28</v>
      </c>
      <c r="N15" s="22" t="s">
        <v>56</v>
      </c>
      <c r="O15" s="22">
        <v>46660</v>
      </c>
    </row>
    <row r="16" spans="1:15" ht="30" customHeight="1" x14ac:dyDescent="0.25">
      <c r="A16" s="16">
        <v>5</v>
      </c>
      <c r="B16" s="16" t="s">
        <v>24</v>
      </c>
      <c r="C16" s="17" t="s">
        <v>19</v>
      </c>
      <c r="D16" s="18" t="s">
        <v>17</v>
      </c>
      <c r="E16" s="16" t="s">
        <v>13</v>
      </c>
      <c r="F16" s="18" t="s">
        <v>15</v>
      </c>
      <c r="G16" s="19">
        <v>0.71875</v>
      </c>
      <c r="H16" s="19">
        <v>0.85416666666666663</v>
      </c>
      <c r="I16" s="19">
        <f t="shared" si="1"/>
        <v>0.13541666666666663</v>
      </c>
      <c r="J16" s="16">
        <v>4</v>
      </c>
      <c r="K16" s="24">
        <v>120</v>
      </c>
      <c r="L16" s="24">
        <f t="shared" si="0"/>
        <v>480</v>
      </c>
      <c r="M16" s="24" t="s">
        <v>29</v>
      </c>
      <c r="N16" s="22" t="s">
        <v>56</v>
      </c>
      <c r="O16" s="22">
        <v>46660</v>
      </c>
    </row>
    <row r="17" spans="1:15" ht="30" customHeight="1" x14ac:dyDescent="0.25">
      <c r="A17" s="16">
        <v>5</v>
      </c>
      <c r="B17" s="16" t="s">
        <v>23</v>
      </c>
      <c r="C17" s="17" t="s">
        <v>19</v>
      </c>
      <c r="D17" s="18" t="s">
        <v>17</v>
      </c>
      <c r="E17" s="16" t="s">
        <v>13</v>
      </c>
      <c r="F17" s="18" t="s">
        <v>15</v>
      </c>
      <c r="G17" s="19">
        <v>0.75</v>
      </c>
      <c r="H17" s="19">
        <v>0.85416666666666663</v>
      </c>
      <c r="I17" s="19">
        <f t="shared" si="1"/>
        <v>0.10416666666666663</v>
      </c>
      <c r="J17" s="16">
        <v>1</v>
      </c>
      <c r="K17" s="24">
        <v>120</v>
      </c>
      <c r="L17" s="24">
        <f t="shared" si="0"/>
        <v>120</v>
      </c>
      <c r="M17" s="24" t="s">
        <v>29</v>
      </c>
      <c r="N17" s="22" t="s">
        <v>56</v>
      </c>
      <c r="O17" s="22">
        <v>46660</v>
      </c>
    </row>
    <row r="18" spans="1:15" s="5" customFormat="1" ht="30" customHeight="1" x14ac:dyDescent="0.25">
      <c r="A18" s="15">
        <v>6</v>
      </c>
      <c r="B18" s="1" t="s">
        <v>30</v>
      </c>
      <c r="C18" s="6" t="s">
        <v>51</v>
      </c>
      <c r="D18" s="3" t="s">
        <v>17</v>
      </c>
      <c r="E18" s="1" t="s">
        <v>14</v>
      </c>
      <c r="F18" s="3" t="s">
        <v>15</v>
      </c>
      <c r="G18" s="2">
        <v>0.18402777777777779</v>
      </c>
      <c r="H18" s="2">
        <v>0.2673611111111111</v>
      </c>
      <c r="I18" s="2">
        <f t="shared" si="1"/>
        <v>8.3333333333333315E-2</v>
      </c>
      <c r="J18" s="1">
        <v>5</v>
      </c>
      <c r="K18" s="25">
        <v>58</v>
      </c>
      <c r="L18" s="25">
        <f t="shared" si="0"/>
        <v>290</v>
      </c>
      <c r="M18" s="25" t="s">
        <v>28</v>
      </c>
      <c r="N18" s="23" t="s">
        <v>56</v>
      </c>
      <c r="O18" s="23">
        <v>46660</v>
      </c>
    </row>
    <row r="19" spans="1:15" s="5" customFormat="1" ht="30" customHeight="1" x14ac:dyDescent="0.25">
      <c r="A19" s="16">
        <v>7</v>
      </c>
      <c r="B19" s="16" t="s">
        <v>45</v>
      </c>
      <c r="C19" s="17" t="s">
        <v>50</v>
      </c>
      <c r="D19" s="18" t="s">
        <v>54</v>
      </c>
      <c r="E19" s="16" t="s">
        <v>13</v>
      </c>
      <c r="F19" s="18" t="s">
        <v>15</v>
      </c>
      <c r="G19" s="19">
        <v>0.54166666666666663</v>
      </c>
      <c r="H19" s="19">
        <v>0.875</v>
      </c>
      <c r="I19" s="19">
        <v>0.33333333333333331</v>
      </c>
      <c r="J19" s="16">
        <v>5</v>
      </c>
      <c r="K19" s="24">
        <v>205</v>
      </c>
      <c r="L19" s="24">
        <v>1025</v>
      </c>
      <c r="M19" s="24" t="s">
        <v>29</v>
      </c>
      <c r="N19" s="22">
        <v>45850</v>
      </c>
      <c r="O19" s="22">
        <v>46660</v>
      </c>
    </row>
    <row r="20" spans="1:15" s="5" customFormat="1" ht="30" customHeight="1" x14ac:dyDescent="0.25">
      <c r="A20" s="15">
        <v>8</v>
      </c>
      <c r="B20" s="1" t="s">
        <v>45</v>
      </c>
      <c r="C20" s="6" t="s">
        <v>49</v>
      </c>
      <c r="D20" s="3" t="s">
        <v>17</v>
      </c>
      <c r="E20" s="1" t="s">
        <v>13</v>
      </c>
      <c r="F20" s="3" t="s">
        <v>15</v>
      </c>
      <c r="G20" s="2">
        <v>0.14583333333333334</v>
      </c>
      <c r="H20" s="2">
        <v>0.27083333333333331</v>
      </c>
      <c r="I20" s="2">
        <v>0.125</v>
      </c>
      <c r="J20" s="1">
        <v>5</v>
      </c>
      <c r="K20" s="25">
        <v>113</v>
      </c>
      <c r="L20" s="25">
        <f>K20*5</f>
        <v>565</v>
      </c>
      <c r="M20" s="25" t="s">
        <v>29</v>
      </c>
      <c r="N20" s="23">
        <v>45850</v>
      </c>
      <c r="O20" s="23">
        <v>46660</v>
      </c>
    </row>
    <row r="21" spans="1:15" s="5" customFormat="1" ht="30" customHeight="1" x14ac:dyDescent="0.25">
      <c r="A21" s="15">
        <v>8</v>
      </c>
      <c r="B21" s="1" t="s">
        <v>45</v>
      </c>
      <c r="C21" s="6" t="s">
        <v>48</v>
      </c>
      <c r="D21" s="3" t="s">
        <v>53</v>
      </c>
      <c r="E21" s="1" t="s">
        <v>13</v>
      </c>
      <c r="F21" s="3" t="s">
        <v>15</v>
      </c>
      <c r="G21" s="2">
        <v>0.54166666666666663</v>
      </c>
      <c r="H21" s="2">
        <v>0.66666666666666663</v>
      </c>
      <c r="I21" s="2">
        <v>0.125</v>
      </c>
      <c r="J21" s="1">
        <v>5</v>
      </c>
      <c r="K21" s="25" t="s">
        <v>47</v>
      </c>
      <c r="L21" s="25" t="s">
        <v>46</v>
      </c>
      <c r="M21" s="25" t="s">
        <v>29</v>
      </c>
      <c r="N21" s="23">
        <v>45850</v>
      </c>
      <c r="O21" s="23" t="s">
        <v>52</v>
      </c>
    </row>
    <row r="22" spans="1:15" s="5" customFormat="1" ht="30" customHeight="1" x14ac:dyDescent="0.25">
      <c r="A22" s="15">
        <v>8</v>
      </c>
      <c r="B22" s="1" t="s">
        <v>45</v>
      </c>
      <c r="C22" s="6" t="s">
        <v>44</v>
      </c>
      <c r="D22" s="3" t="s">
        <v>17</v>
      </c>
      <c r="E22" s="1" t="s">
        <v>13</v>
      </c>
      <c r="F22" s="3" t="s">
        <v>15</v>
      </c>
      <c r="G22" s="2">
        <v>0.66666666666666663</v>
      </c>
      <c r="H22" s="2">
        <v>0.85416666666666663</v>
      </c>
      <c r="I22" s="2">
        <v>0.1875</v>
      </c>
      <c r="J22" s="1">
        <v>5</v>
      </c>
      <c r="K22" s="25">
        <v>151</v>
      </c>
      <c r="L22" s="25">
        <f>J22*K22</f>
        <v>755</v>
      </c>
      <c r="M22" s="25" t="s">
        <v>29</v>
      </c>
      <c r="N22" s="23">
        <v>45850</v>
      </c>
      <c r="O22" s="23">
        <v>46660</v>
      </c>
    </row>
    <row r="23" spans="1:15" s="5" customFormat="1" ht="30" customHeight="1" x14ac:dyDescent="0.25">
      <c r="A23" s="15">
        <v>8</v>
      </c>
      <c r="B23" s="1" t="s">
        <v>43</v>
      </c>
      <c r="C23" s="6" t="s">
        <v>42</v>
      </c>
      <c r="D23" s="3" t="s">
        <v>17</v>
      </c>
      <c r="E23" s="1" t="s">
        <v>13</v>
      </c>
      <c r="F23" s="3" t="s">
        <v>15</v>
      </c>
      <c r="G23" s="2">
        <v>0.875</v>
      </c>
      <c r="H23" s="2">
        <v>4.1666666666666664E-2</v>
      </c>
      <c r="I23" s="2">
        <v>0.16666666666666666</v>
      </c>
      <c r="J23" s="1">
        <v>4</v>
      </c>
      <c r="K23" s="25">
        <v>186</v>
      </c>
      <c r="L23" s="25">
        <f>186*4</f>
        <v>744</v>
      </c>
      <c r="M23" s="25" t="s">
        <v>29</v>
      </c>
      <c r="N23" s="23">
        <v>45850</v>
      </c>
      <c r="O23" s="23">
        <v>46660</v>
      </c>
    </row>
    <row r="24" spans="1:15" s="5" customFormat="1" ht="30" customHeight="1" x14ac:dyDescent="0.25">
      <c r="A24" s="4"/>
      <c r="D24" s="12"/>
      <c r="G24" s="13"/>
      <c r="H24" s="13"/>
      <c r="I24" s="13"/>
      <c r="N24" s="8"/>
      <c r="O24" s="8"/>
    </row>
    <row r="25" spans="1:15" s="5" customFormat="1" ht="30" customHeight="1" x14ac:dyDescent="0.25">
      <c r="A25" s="4"/>
      <c r="D25" s="12"/>
      <c r="G25" s="13"/>
      <c r="H25" s="13"/>
      <c r="I25" s="13"/>
      <c r="N25" s="8"/>
      <c r="O25" s="8"/>
    </row>
    <row r="26" spans="1:15" s="5" customFormat="1" ht="30" customHeight="1" x14ac:dyDescent="0.25">
      <c r="A26" s="4"/>
      <c r="D26" s="12"/>
      <c r="G26" s="13"/>
      <c r="H26" s="13"/>
      <c r="I26" s="13"/>
      <c r="N26" s="8"/>
      <c r="O26" s="8"/>
    </row>
    <row r="27" spans="1:15" s="5" customFormat="1" ht="30" customHeight="1" x14ac:dyDescent="0.25">
      <c r="A27" s="4"/>
      <c r="D27" s="12"/>
      <c r="G27" s="13"/>
      <c r="H27" s="13"/>
      <c r="I27" s="13"/>
      <c r="N27" s="8"/>
      <c r="O27" s="8"/>
    </row>
    <row r="28" spans="1:15" s="5" customFormat="1" ht="30" customHeight="1" x14ac:dyDescent="0.25">
      <c r="A28" s="4"/>
      <c r="D28" s="12"/>
      <c r="G28" s="13"/>
      <c r="H28" s="13"/>
      <c r="I28" s="13"/>
      <c r="N28" s="8"/>
      <c r="O28" s="8"/>
    </row>
    <row r="29" spans="1:15" s="5" customFormat="1" ht="30" customHeight="1" x14ac:dyDescent="0.25">
      <c r="A29" s="4"/>
      <c r="D29" s="12"/>
      <c r="G29" s="13"/>
      <c r="H29" s="13"/>
      <c r="I29" s="13"/>
      <c r="N29" s="8"/>
      <c r="O29" s="8"/>
    </row>
    <row r="30" spans="1:15" s="5" customFormat="1" ht="30" customHeight="1" x14ac:dyDescent="0.25">
      <c r="A30" s="4"/>
      <c r="D30" s="12"/>
      <c r="G30" s="13"/>
      <c r="H30" s="13"/>
      <c r="I30" s="13"/>
      <c r="N30" s="8"/>
      <c r="O30" s="8"/>
    </row>
    <row r="31" spans="1:15" s="5" customFormat="1" ht="30" customHeight="1" x14ac:dyDescent="0.25">
      <c r="A31" s="4"/>
      <c r="D31" s="12"/>
      <c r="G31" s="13"/>
      <c r="H31" s="13"/>
      <c r="I31" s="13"/>
      <c r="N31" s="8"/>
      <c r="O31" s="8"/>
    </row>
    <row r="32" spans="1:15" s="5" customFormat="1" ht="30" customHeight="1" x14ac:dyDescent="0.25">
      <c r="A32" s="4"/>
      <c r="D32" s="12"/>
      <c r="G32" s="13"/>
      <c r="H32" s="13"/>
      <c r="I32" s="13"/>
      <c r="N32" s="8"/>
      <c r="O32" s="8"/>
    </row>
    <row r="33" spans="1:15" s="5" customFormat="1" ht="30" customHeight="1" x14ac:dyDescent="0.25">
      <c r="A33" s="4"/>
      <c r="D33" s="12"/>
      <c r="G33" s="13"/>
      <c r="H33" s="13"/>
      <c r="I33" s="13"/>
      <c r="N33" s="8"/>
      <c r="O33" s="8"/>
    </row>
    <row r="34" spans="1:15" s="5" customFormat="1" ht="30" customHeight="1" x14ac:dyDescent="0.25">
      <c r="A34" s="4"/>
      <c r="D34" s="12"/>
      <c r="G34" s="13"/>
      <c r="H34" s="13"/>
      <c r="I34" s="13"/>
      <c r="N34" s="8"/>
      <c r="O34" s="8"/>
    </row>
    <row r="35" spans="1:15" s="5" customFormat="1" ht="30" customHeight="1" x14ac:dyDescent="0.25">
      <c r="A35" s="4"/>
      <c r="D35" s="12"/>
      <c r="G35" s="13"/>
      <c r="H35" s="13"/>
      <c r="I35" s="13"/>
      <c r="N35" s="8"/>
      <c r="O35" s="8"/>
    </row>
    <row r="36" spans="1:15" s="5" customFormat="1" ht="30" customHeight="1" x14ac:dyDescent="0.25">
      <c r="A36" s="4"/>
      <c r="D36" s="12"/>
      <c r="G36" s="13"/>
      <c r="H36" s="13"/>
      <c r="I36" s="13"/>
      <c r="N36" s="8"/>
      <c r="O36" s="8"/>
    </row>
    <row r="37" spans="1:15" s="5" customFormat="1" ht="30" customHeight="1" x14ac:dyDescent="0.25">
      <c r="A37" s="4"/>
      <c r="D37" s="12"/>
      <c r="G37" s="13"/>
      <c r="H37" s="13"/>
      <c r="I37" s="13"/>
      <c r="N37" s="8"/>
      <c r="O37" s="8"/>
    </row>
    <row r="38" spans="1:15" s="5" customFormat="1" ht="30" customHeight="1" x14ac:dyDescent="0.25">
      <c r="A38" s="4"/>
      <c r="D38" s="12"/>
      <c r="G38" s="13"/>
      <c r="H38" s="13"/>
      <c r="I38" s="13"/>
      <c r="N38" s="8"/>
      <c r="O38" s="8"/>
    </row>
    <row r="39" spans="1:15" s="5" customFormat="1" ht="30" customHeight="1" x14ac:dyDescent="0.25">
      <c r="A39" s="4"/>
      <c r="D39" s="12"/>
      <c r="G39" s="13"/>
      <c r="H39" s="13"/>
      <c r="I39" s="13"/>
      <c r="N39" s="8"/>
      <c r="O39" s="8"/>
    </row>
    <row r="40" spans="1:15" s="5" customFormat="1" ht="30" customHeight="1" x14ac:dyDescent="0.25">
      <c r="A40" s="4"/>
      <c r="D40" s="12"/>
      <c r="G40" s="13"/>
      <c r="H40" s="13"/>
      <c r="I40" s="13"/>
      <c r="N40" s="8"/>
      <c r="O40" s="8"/>
    </row>
    <row r="41" spans="1:15" s="5" customFormat="1" ht="30" customHeight="1" x14ac:dyDescent="0.25">
      <c r="A41" s="4"/>
      <c r="D41" s="12"/>
      <c r="G41" s="13"/>
      <c r="H41" s="13"/>
      <c r="I41" s="13"/>
      <c r="N41" s="8"/>
      <c r="O41" s="8"/>
    </row>
    <row r="42" spans="1:15" s="5" customFormat="1" ht="30" customHeight="1" x14ac:dyDescent="0.25">
      <c r="A42" s="4"/>
      <c r="D42" s="12"/>
      <c r="G42" s="13"/>
      <c r="H42" s="13"/>
      <c r="I42" s="13"/>
      <c r="N42" s="8"/>
      <c r="O42" s="8"/>
    </row>
    <row r="43" spans="1:15" s="5" customFormat="1" ht="30" customHeight="1" x14ac:dyDescent="0.25">
      <c r="A43" s="4"/>
      <c r="D43" s="12"/>
      <c r="G43" s="13"/>
      <c r="H43" s="13"/>
      <c r="I43" s="13"/>
      <c r="N43" s="8"/>
      <c r="O43" s="8"/>
    </row>
    <row r="44" spans="1:15" s="5" customFormat="1" ht="30" customHeight="1" x14ac:dyDescent="0.25">
      <c r="A44" s="4"/>
      <c r="D44" s="12"/>
      <c r="G44" s="13"/>
      <c r="H44" s="13"/>
      <c r="I44" s="13"/>
      <c r="N44" s="8"/>
      <c r="O44" s="8"/>
    </row>
    <row r="45" spans="1:15" s="5" customFormat="1" ht="30" customHeight="1" x14ac:dyDescent="0.25">
      <c r="A45" s="4"/>
      <c r="D45" s="12"/>
      <c r="G45" s="13"/>
      <c r="H45" s="13"/>
      <c r="I45" s="13"/>
      <c r="N45" s="8"/>
      <c r="O45" s="8"/>
    </row>
    <row r="46" spans="1:15" s="5" customFormat="1" ht="30" customHeight="1" x14ac:dyDescent="0.25">
      <c r="A46" s="4"/>
      <c r="D46" s="12"/>
      <c r="G46" s="13"/>
      <c r="H46" s="13"/>
      <c r="I46" s="13"/>
      <c r="N46" s="8"/>
      <c r="O46" s="8"/>
    </row>
    <row r="47" spans="1:15" s="5" customFormat="1" ht="30" customHeight="1" x14ac:dyDescent="0.25">
      <c r="A47" s="4"/>
      <c r="D47" s="12"/>
      <c r="G47" s="13"/>
      <c r="H47" s="13"/>
      <c r="I47" s="13"/>
      <c r="N47" s="8"/>
      <c r="O47" s="8"/>
    </row>
    <row r="48" spans="1:15" s="5" customFormat="1" ht="30" customHeight="1" x14ac:dyDescent="0.25">
      <c r="A48" s="4"/>
      <c r="D48" s="12"/>
      <c r="G48" s="13"/>
      <c r="H48" s="13"/>
      <c r="I48" s="13"/>
      <c r="N48" s="8"/>
      <c r="O48" s="8"/>
    </row>
    <row r="49" spans="1:15" s="5" customFormat="1" ht="30" customHeight="1" x14ac:dyDescent="0.25">
      <c r="A49" s="4"/>
      <c r="D49" s="12"/>
      <c r="G49" s="13"/>
      <c r="H49" s="13"/>
      <c r="I49" s="13"/>
      <c r="N49" s="8"/>
      <c r="O49" s="8"/>
    </row>
    <row r="50" spans="1:15" s="5" customFormat="1" ht="30" customHeight="1" x14ac:dyDescent="0.25">
      <c r="A50" s="4"/>
      <c r="D50" s="12"/>
      <c r="G50" s="13"/>
      <c r="H50" s="13"/>
      <c r="I50" s="13"/>
      <c r="N50" s="8"/>
      <c r="O50" s="8"/>
    </row>
    <row r="51" spans="1:15" s="5" customFormat="1" ht="30" customHeight="1" x14ac:dyDescent="0.25">
      <c r="A51" s="4"/>
      <c r="D51" s="12"/>
      <c r="G51" s="13"/>
      <c r="H51" s="13"/>
      <c r="I51" s="13"/>
      <c r="N51" s="8"/>
      <c r="O51" s="8"/>
    </row>
    <row r="52" spans="1:15" s="5" customFormat="1" ht="30" customHeight="1" x14ac:dyDescent="0.25">
      <c r="A52" s="4"/>
      <c r="D52" s="12"/>
      <c r="G52" s="13"/>
      <c r="H52" s="13"/>
      <c r="I52" s="13"/>
      <c r="N52" s="8"/>
      <c r="O52" s="8"/>
    </row>
    <row r="53" spans="1:15" s="5" customFormat="1" ht="30" customHeight="1" x14ac:dyDescent="0.25">
      <c r="A53" s="4"/>
      <c r="D53" s="12"/>
      <c r="G53" s="13"/>
      <c r="H53" s="13"/>
      <c r="I53" s="13"/>
      <c r="N53" s="8"/>
      <c r="O53" s="8"/>
    </row>
    <row r="54" spans="1:15" s="5" customFormat="1" ht="30" customHeight="1" x14ac:dyDescent="0.25">
      <c r="A54" s="4"/>
      <c r="D54" s="12"/>
      <c r="G54" s="13"/>
      <c r="H54" s="13"/>
      <c r="I54" s="13"/>
      <c r="N54" s="8"/>
      <c r="O54" s="8"/>
    </row>
    <row r="55" spans="1:15" s="5" customFormat="1" ht="30" customHeight="1" x14ac:dyDescent="0.25">
      <c r="A55" s="4"/>
      <c r="D55" s="12"/>
      <c r="G55" s="13"/>
      <c r="H55" s="13"/>
      <c r="I55" s="13"/>
      <c r="N55" s="8"/>
      <c r="O55" s="8"/>
    </row>
    <row r="56" spans="1:15" s="5" customFormat="1" ht="30" customHeight="1" x14ac:dyDescent="0.25">
      <c r="A56" s="4"/>
      <c r="D56" s="12"/>
      <c r="G56" s="13"/>
      <c r="H56" s="13"/>
      <c r="I56" s="13"/>
      <c r="N56" s="8"/>
      <c r="O56" s="8"/>
    </row>
    <row r="57" spans="1:15" s="5" customFormat="1" ht="30" customHeight="1" x14ac:dyDescent="0.25">
      <c r="A57" s="4"/>
      <c r="D57" s="12"/>
      <c r="G57" s="13"/>
      <c r="H57" s="13"/>
      <c r="I57" s="13"/>
      <c r="N57" s="8"/>
      <c r="O57" s="8"/>
    </row>
    <row r="58" spans="1:15" s="5" customFormat="1" ht="30" customHeight="1" x14ac:dyDescent="0.25">
      <c r="A58" s="4"/>
      <c r="D58" s="12"/>
      <c r="G58" s="13"/>
      <c r="H58" s="13"/>
      <c r="I58" s="13"/>
      <c r="N58" s="8"/>
      <c r="O58" s="8"/>
    </row>
    <row r="59" spans="1:15" s="5" customFormat="1" ht="30" customHeight="1" x14ac:dyDescent="0.25">
      <c r="A59" s="4"/>
      <c r="D59" s="12"/>
      <c r="G59" s="13"/>
      <c r="H59" s="13"/>
      <c r="I59" s="13"/>
      <c r="N59" s="8"/>
      <c r="O59" s="8"/>
    </row>
    <row r="60" spans="1:15" s="5" customFormat="1" ht="30" customHeight="1" x14ac:dyDescent="0.25">
      <c r="A60" s="4"/>
      <c r="D60" s="12"/>
      <c r="G60" s="13"/>
      <c r="H60" s="13"/>
      <c r="I60" s="13"/>
      <c r="N60" s="8"/>
      <c r="O60" s="8"/>
    </row>
    <row r="61" spans="1:15" s="5" customFormat="1" ht="30" customHeight="1" x14ac:dyDescent="0.25">
      <c r="A61" s="4"/>
      <c r="D61" s="12"/>
      <c r="G61" s="13"/>
      <c r="H61" s="13"/>
      <c r="I61" s="13"/>
      <c r="N61" s="8"/>
      <c r="O61" s="8"/>
    </row>
    <row r="62" spans="1:15" s="5" customFormat="1" ht="30" customHeight="1" x14ac:dyDescent="0.25">
      <c r="A62" s="4"/>
      <c r="D62" s="12"/>
      <c r="G62" s="13"/>
      <c r="H62" s="13"/>
      <c r="I62" s="13"/>
      <c r="N62" s="8"/>
      <c r="O62" s="8"/>
    </row>
    <row r="63" spans="1:15" s="5" customFormat="1" ht="30" customHeight="1" x14ac:dyDescent="0.25">
      <c r="A63" s="4"/>
      <c r="D63" s="12"/>
      <c r="G63" s="13"/>
      <c r="H63" s="13"/>
      <c r="I63" s="13"/>
      <c r="N63" s="8"/>
      <c r="O63" s="8"/>
    </row>
    <row r="64" spans="1:15" s="5" customFormat="1" ht="30" customHeight="1" x14ac:dyDescent="0.25">
      <c r="A64" s="4"/>
      <c r="D64" s="12"/>
      <c r="G64" s="13"/>
      <c r="H64" s="13"/>
      <c r="I64" s="13"/>
      <c r="N64" s="8"/>
      <c r="O64" s="8"/>
    </row>
    <row r="65" spans="1:15" s="5" customFormat="1" ht="30" customHeight="1" x14ac:dyDescent="0.25">
      <c r="A65" s="4"/>
      <c r="D65" s="12"/>
      <c r="G65" s="13"/>
      <c r="H65" s="13"/>
      <c r="I65" s="13"/>
      <c r="N65" s="8"/>
      <c r="O65" s="8"/>
    </row>
    <row r="66" spans="1:15" s="5" customFormat="1" ht="30" customHeight="1" x14ac:dyDescent="0.25">
      <c r="A66" s="4"/>
      <c r="D66" s="12"/>
      <c r="G66" s="13"/>
      <c r="H66" s="13"/>
      <c r="I66" s="13"/>
      <c r="N66" s="8"/>
      <c r="O66" s="8"/>
    </row>
    <row r="67" spans="1:15" s="5" customFormat="1" ht="30" customHeight="1" x14ac:dyDescent="0.25">
      <c r="A67" s="4"/>
      <c r="D67" s="12"/>
      <c r="G67" s="13"/>
      <c r="H67" s="13"/>
      <c r="I67" s="13"/>
      <c r="N67" s="8"/>
      <c r="O67" s="8"/>
    </row>
    <row r="68" spans="1:15" s="5" customFormat="1" ht="30" customHeight="1" x14ac:dyDescent="0.25">
      <c r="A68" s="4"/>
      <c r="D68" s="12"/>
      <c r="G68" s="13"/>
      <c r="H68" s="13"/>
      <c r="I68" s="13"/>
      <c r="N68" s="8"/>
      <c r="O68" s="8"/>
    </row>
    <row r="69" spans="1:15" s="5" customFormat="1" ht="30" customHeight="1" x14ac:dyDescent="0.25">
      <c r="A69" s="4"/>
      <c r="D69" s="12"/>
      <c r="G69" s="13"/>
      <c r="H69" s="13"/>
      <c r="I69" s="13"/>
      <c r="N69" s="8"/>
      <c r="O69" s="8"/>
    </row>
    <row r="70" spans="1:15" s="5" customFormat="1" ht="30" customHeight="1" x14ac:dyDescent="0.25">
      <c r="A70" s="4"/>
      <c r="D70" s="12"/>
      <c r="G70" s="13"/>
      <c r="H70" s="13"/>
      <c r="I70" s="13"/>
      <c r="N70" s="8"/>
      <c r="O70" s="8"/>
    </row>
    <row r="71" spans="1:15" s="5" customFormat="1" ht="30" customHeight="1" x14ac:dyDescent="0.25">
      <c r="A71" s="4"/>
      <c r="D71" s="12"/>
      <c r="G71" s="13"/>
      <c r="H71" s="13"/>
      <c r="I71" s="13"/>
      <c r="N71" s="8"/>
      <c r="O71" s="8"/>
    </row>
    <row r="72" spans="1:15" s="5" customFormat="1" ht="30" customHeight="1" x14ac:dyDescent="0.25">
      <c r="A72" s="4"/>
      <c r="D72" s="12"/>
      <c r="G72" s="13"/>
      <c r="H72" s="13"/>
      <c r="I72" s="13"/>
      <c r="N72" s="8"/>
      <c r="O72" s="8"/>
    </row>
    <row r="73" spans="1:15" s="5" customFormat="1" ht="30" customHeight="1" x14ac:dyDescent="0.25">
      <c r="A73" s="4"/>
      <c r="D73" s="12"/>
      <c r="G73" s="13"/>
      <c r="H73" s="13"/>
      <c r="I73" s="13"/>
      <c r="N73" s="8"/>
      <c r="O73" s="8"/>
    </row>
    <row r="74" spans="1:15" s="5" customFormat="1" ht="30" customHeight="1" x14ac:dyDescent="0.25">
      <c r="A74" s="4"/>
      <c r="D74" s="12"/>
      <c r="G74" s="13"/>
      <c r="H74" s="13"/>
      <c r="I74" s="13"/>
      <c r="N74" s="8"/>
      <c r="O74" s="8"/>
    </row>
    <row r="75" spans="1:15" s="5" customFormat="1" ht="30" customHeight="1" x14ac:dyDescent="0.25">
      <c r="A75" s="4"/>
      <c r="D75" s="12"/>
      <c r="G75" s="13"/>
      <c r="H75" s="13"/>
      <c r="I75" s="13"/>
      <c r="N75" s="8"/>
      <c r="O75" s="8"/>
    </row>
    <row r="76" spans="1:15" s="5" customFormat="1" ht="30" customHeight="1" x14ac:dyDescent="0.25">
      <c r="A76" s="4"/>
      <c r="D76" s="12"/>
      <c r="G76" s="13"/>
      <c r="H76" s="13"/>
      <c r="I76" s="13"/>
      <c r="N76" s="8"/>
      <c r="O76" s="8"/>
    </row>
    <row r="77" spans="1:15" s="5" customFormat="1" ht="30" customHeight="1" x14ac:dyDescent="0.25">
      <c r="A77" s="4"/>
      <c r="D77" s="12"/>
      <c r="G77" s="13"/>
      <c r="H77" s="13"/>
      <c r="I77" s="13"/>
      <c r="N77" s="8"/>
      <c r="O77" s="8"/>
    </row>
    <row r="78" spans="1:15" s="5" customFormat="1" ht="30" customHeight="1" x14ac:dyDescent="0.25">
      <c r="A78" s="4"/>
      <c r="D78" s="12"/>
      <c r="G78" s="13"/>
      <c r="H78" s="13"/>
      <c r="I78" s="13"/>
      <c r="N78" s="8"/>
      <c r="O78" s="8"/>
    </row>
    <row r="79" spans="1:15" s="5" customFormat="1" ht="30" customHeight="1" x14ac:dyDescent="0.25">
      <c r="A79" s="4"/>
      <c r="D79" s="12"/>
      <c r="G79" s="13"/>
      <c r="H79" s="13"/>
      <c r="I79" s="13"/>
      <c r="N79" s="8"/>
      <c r="O79" s="8"/>
    </row>
    <row r="80" spans="1:15" s="5" customFormat="1" ht="30" customHeight="1" x14ac:dyDescent="0.25">
      <c r="A80" s="4"/>
      <c r="D80" s="12"/>
      <c r="G80" s="13"/>
      <c r="H80" s="13"/>
      <c r="I80" s="13"/>
      <c r="N80" s="8"/>
      <c r="O80" s="8"/>
    </row>
    <row r="81" spans="1:15" s="5" customFormat="1" ht="30" customHeight="1" x14ac:dyDescent="0.25">
      <c r="A81" s="4"/>
      <c r="D81" s="12"/>
      <c r="G81" s="13"/>
      <c r="H81" s="13"/>
      <c r="I81" s="13"/>
      <c r="N81" s="8"/>
      <c r="O81" s="8"/>
    </row>
    <row r="82" spans="1:15" s="5" customFormat="1" ht="30" customHeight="1" x14ac:dyDescent="0.25">
      <c r="A82" s="4"/>
      <c r="D82" s="12"/>
      <c r="G82" s="13"/>
      <c r="H82" s="13"/>
      <c r="I82" s="13"/>
      <c r="N82" s="8"/>
      <c r="O82" s="8"/>
    </row>
    <row r="83" spans="1:15" s="5" customFormat="1" ht="30" customHeight="1" x14ac:dyDescent="0.25">
      <c r="A83" s="4"/>
      <c r="D83" s="12"/>
      <c r="G83" s="13"/>
      <c r="H83" s="13"/>
      <c r="I83" s="13"/>
      <c r="N83" s="8"/>
      <c r="O83" s="8"/>
    </row>
    <row r="84" spans="1:15" s="5" customFormat="1" ht="30" customHeight="1" x14ac:dyDescent="0.25">
      <c r="A84" s="4"/>
      <c r="D84" s="12"/>
      <c r="G84" s="13"/>
      <c r="H84" s="13"/>
      <c r="I84" s="13"/>
      <c r="N84" s="8"/>
      <c r="O84" s="8"/>
    </row>
    <row r="85" spans="1:15" s="5" customFormat="1" ht="30" customHeight="1" x14ac:dyDescent="0.25">
      <c r="A85" s="4"/>
      <c r="D85" s="12"/>
      <c r="G85" s="13"/>
      <c r="H85" s="13"/>
      <c r="I85" s="13"/>
      <c r="N85" s="8"/>
      <c r="O85" s="8"/>
    </row>
    <row r="86" spans="1:15" s="5" customFormat="1" ht="30" customHeight="1" x14ac:dyDescent="0.25">
      <c r="A86" s="4"/>
      <c r="D86" s="12"/>
      <c r="G86" s="13"/>
      <c r="H86" s="13"/>
      <c r="I86" s="13"/>
      <c r="N86" s="8"/>
      <c r="O86" s="8"/>
    </row>
    <row r="87" spans="1:15" s="5" customFormat="1" ht="30" customHeight="1" x14ac:dyDescent="0.25">
      <c r="A87" s="4"/>
      <c r="D87" s="12"/>
      <c r="G87" s="13"/>
      <c r="H87" s="13"/>
      <c r="I87" s="13"/>
      <c r="N87" s="8"/>
      <c r="O87" s="8"/>
    </row>
    <row r="88" spans="1:15" s="5" customFormat="1" ht="30" customHeight="1" x14ac:dyDescent="0.25">
      <c r="A88" s="4"/>
      <c r="D88" s="12"/>
      <c r="G88" s="13"/>
      <c r="H88" s="13"/>
      <c r="I88" s="13"/>
      <c r="N88" s="8"/>
      <c r="O88" s="8"/>
    </row>
    <row r="89" spans="1:15" s="5" customFormat="1" ht="30" customHeight="1" x14ac:dyDescent="0.25">
      <c r="A89" s="4"/>
      <c r="D89" s="12"/>
      <c r="G89" s="13"/>
      <c r="H89" s="13"/>
      <c r="I89" s="13"/>
      <c r="N89" s="8"/>
      <c r="O89" s="8"/>
    </row>
    <row r="90" spans="1:15" s="5" customFormat="1" ht="30" customHeight="1" x14ac:dyDescent="0.25">
      <c r="A90" s="4"/>
      <c r="D90" s="12"/>
      <c r="G90" s="13"/>
      <c r="H90" s="13"/>
      <c r="I90" s="13"/>
      <c r="N90" s="8"/>
      <c r="O90" s="8"/>
    </row>
    <row r="91" spans="1:15" s="5" customFormat="1" ht="30" customHeight="1" x14ac:dyDescent="0.25">
      <c r="A91" s="4"/>
      <c r="D91" s="12"/>
      <c r="G91" s="13"/>
      <c r="H91" s="13"/>
      <c r="I91" s="13"/>
      <c r="N91" s="8"/>
      <c r="O91" s="8"/>
    </row>
    <row r="92" spans="1:15" s="5" customFormat="1" ht="30" customHeight="1" x14ac:dyDescent="0.25">
      <c r="A92" s="4"/>
      <c r="D92" s="12"/>
      <c r="G92" s="13"/>
      <c r="H92" s="13"/>
      <c r="I92" s="13"/>
      <c r="N92" s="8"/>
      <c r="O92" s="8"/>
    </row>
    <row r="93" spans="1:15" s="5" customFormat="1" ht="30" customHeight="1" x14ac:dyDescent="0.25">
      <c r="A93" s="4"/>
      <c r="D93" s="12"/>
      <c r="G93" s="13"/>
      <c r="H93" s="13"/>
      <c r="I93" s="13"/>
      <c r="N93" s="8"/>
      <c r="O93" s="8"/>
    </row>
    <row r="94" spans="1:15" s="5" customFormat="1" ht="30" customHeight="1" x14ac:dyDescent="0.25">
      <c r="A94" s="4"/>
      <c r="D94" s="12"/>
      <c r="G94" s="13"/>
      <c r="H94" s="13"/>
      <c r="I94" s="13"/>
      <c r="N94" s="8"/>
      <c r="O94" s="8"/>
    </row>
    <row r="95" spans="1:15" s="5" customFormat="1" ht="30" customHeight="1" x14ac:dyDescent="0.25">
      <c r="A95" s="4"/>
      <c r="D95" s="12"/>
      <c r="G95" s="13"/>
      <c r="H95" s="13"/>
      <c r="I95" s="13"/>
      <c r="N95" s="8"/>
      <c r="O95" s="8"/>
    </row>
    <row r="96" spans="1:15" s="5" customFormat="1" ht="30" customHeight="1" x14ac:dyDescent="0.25">
      <c r="A96" s="4"/>
      <c r="D96" s="12"/>
      <c r="G96" s="13"/>
      <c r="H96" s="13"/>
      <c r="I96" s="13"/>
      <c r="N96" s="8"/>
      <c r="O96" s="8"/>
    </row>
    <row r="97" spans="1:15" s="5" customFormat="1" ht="30" customHeight="1" x14ac:dyDescent="0.25">
      <c r="A97" s="4"/>
      <c r="D97" s="12"/>
      <c r="G97" s="13"/>
      <c r="H97" s="13"/>
      <c r="I97" s="13"/>
      <c r="N97" s="8"/>
      <c r="O97" s="8"/>
    </row>
    <row r="98" spans="1:15" s="5" customFormat="1" ht="30" customHeight="1" x14ac:dyDescent="0.25">
      <c r="A98" s="4"/>
      <c r="D98" s="12"/>
      <c r="G98" s="13"/>
      <c r="H98" s="13"/>
      <c r="I98" s="13"/>
      <c r="N98" s="8"/>
      <c r="O98" s="8"/>
    </row>
    <row r="99" spans="1:15" s="5" customFormat="1" ht="30" customHeight="1" x14ac:dyDescent="0.25">
      <c r="A99" s="4"/>
      <c r="D99" s="12"/>
      <c r="G99" s="13"/>
      <c r="H99" s="13"/>
      <c r="I99" s="13"/>
      <c r="N99" s="8"/>
      <c r="O99" s="8"/>
    </row>
    <row r="100" spans="1:15" s="5" customFormat="1" ht="30" customHeight="1" x14ac:dyDescent="0.25">
      <c r="A100" s="4"/>
      <c r="D100" s="12"/>
      <c r="G100" s="13"/>
      <c r="H100" s="13"/>
      <c r="I100" s="13"/>
      <c r="N100" s="8"/>
      <c r="O100" s="8"/>
    </row>
    <row r="101" spans="1:15" s="5" customFormat="1" ht="30" customHeight="1" x14ac:dyDescent="0.25">
      <c r="A101" s="4"/>
      <c r="D101" s="12"/>
      <c r="G101" s="13"/>
      <c r="H101" s="13"/>
      <c r="I101" s="13"/>
      <c r="N101" s="8"/>
      <c r="O101" s="8"/>
    </row>
    <row r="102" spans="1:15" s="5" customFormat="1" ht="30" customHeight="1" x14ac:dyDescent="0.25">
      <c r="A102" s="4"/>
      <c r="D102" s="12"/>
      <c r="G102" s="13"/>
      <c r="H102" s="13"/>
      <c r="I102" s="13"/>
      <c r="N102" s="8"/>
      <c r="O102" s="8"/>
    </row>
    <row r="103" spans="1:15" s="5" customFormat="1" ht="30" customHeight="1" x14ac:dyDescent="0.25">
      <c r="A103" s="4"/>
      <c r="D103" s="12"/>
      <c r="G103" s="13"/>
      <c r="H103" s="13"/>
      <c r="I103" s="13"/>
      <c r="N103" s="8"/>
      <c r="O103" s="8"/>
    </row>
    <row r="104" spans="1:15" s="5" customFormat="1" ht="30" customHeight="1" x14ac:dyDescent="0.25">
      <c r="A104" s="4"/>
      <c r="D104" s="12"/>
      <c r="G104" s="13"/>
      <c r="H104" s="13"/>
      <c r="I104" s="13"/>
      <c r="N104" s="8"/>
      <c r="O104" s="8"/>
    </row>
    <row r="105" spans="1:15" s="5" customFormat="1" ht="30" customHeight="1" x14ac:dyDescent="0.25">
      <c r="A105" s="4"/>
      <c r="D105" s="12"/>
      <c r="G105" s="13"/>
      <c r="H105" s="13"/>
      <c r="I105" s="13"/>
      <c r="N105" s="8"/>
      <c r="O105" s="8"/>
    </row>
    <row r="106" spans="1:15" s="5" customFormat="1" ht="30" customHeight="1" x14ac:dyDescent="0.25">
      <c r="A106" s="4"/>
      <c r="D106" s="12"/>
      <c r="G106" s="13"/>
      <c r="H106" s="13"/>
      <c r="I106" s="13"/>
      <c r="N106" s="8"/>
      <c r="O106" s="8"/>
    </row>
    <row r="107" spans="1:15" s="5" customFormat="1" ht="30" customHeight="1" x14ac:dyDescent="0.25">
      <c r="A107" s="4"/>
      <c r="D107" s="12"/>
      <c r="G107" s="13"/>
      <c r="H107" s="13"/>
      <c r="I107" s="13"/>
      <c r="N107" s="8"/>
      <c r="O107" s="8"/>
    </row>
    <row r="108" spans="1:15" s="5" customFormat="1" ht="30" customHeight="1" x14ac:dyDescent="0.25">
      <c r="A108" s="4"/>
      <c r="D108" s="12"/>
      <c r="G108" s="13"/>
      <c r="H108" s="13"/>
      <c r="I108" s="13"/>
      <c r="N108" s="8"/>
      <c r="O108" s="8"/>
    </row>
    <row r="109" spans="1:15" s="5" customFormat="1" ht="30" customHeight="1" x14ac:dyDescent="0.25">
      <c r="A109" s="4"/>
      <c r="D109" s="12"/>
      <c r="G109" s="13"/>
      <c r="H109" s="13"/>
      <c r="I109" s="13"/>
      <c r="N109" s="8"/>
      <c r="O109" s="8"/>
    </row>
    <row r="110" spans="1:15" s="5" customFormat="1" ht="30" customHeight="1" x14ac:dyDescent="0.25">
      <c r="A110" s="4"/>
      <c r="D110" s="12"/>
      <c r="G110" s="13"/>
      <c r="H110" s="13"/>
      <c r="I110" s="13"/>
      <c r="N110" s="8"/>
      <c r="O110" s="8"/>
    </row>
    <row r="111" spans="1:15" s="5" customFormat="1" ht="30" customHeight="1" x14ac:dyDescent="0.25">
      <c r="A111" s="4"/>
      <c r="D111" s="12"/>
      <c r="G111" s="13"/>
      <c r="H111" s="13"/>
      <c r="I111" s="13"/>
      <c r="N111" s="8"/>
      <c r="O111" s="8"/>
    </row>
    <row r="112" spans="1:15" s="5" customFormat="1" ht="30" customHeight="1" x14ac:dyDescent="0.25">
      <c r="A112" s="4"/>
      <c r="D112" s="12"/>
      <c r="G112" s="13"/>
      <c r="H112" s="13"/>
      <c r="I112" s="13"/>
      <c r="N112" s="8"/>
      <c r="O112" s="8"/>
    </row>
    <row r="113" spans="1:15" s="5" customFormat="1" ht="30" customHeight="1" x14ac:dyDescent="0.25">
      <c r="A113" s="4"/>
      <c r="D113" s="12"/>
      <c r="G113" s="13"/>
      <c r="H113" s="13"/>
      <c r="I113" s="13"/>
      <c r="N113" s="8"/>
      <c r="O113" s="8"/>
    </row>
    <row r="114" spans="1:15" s="5" customFormat="1" ht="30" customHeight="1" x14ac:dyDescent="0.25">
      <c r="A114" s="4"/>
      <c r="D114" s="12"/>
      <c r="G114" s="13"/>
      <c r="H114" s="13"/>
      <c r="I114" s="13"/>
      <c r="N114" s="8"/>
      <c r="O114" s="8"/>
    </row>
    <row r="115" spans="1:15" s="5" customFormat="1" ht="55.15" customHeight="1" x14ac:dyDescent="0.25">
      <c r="A115" s="4"/>
      <c r="D115" s="12"/>
      <c r="G115" s="13"/>
      <c r="H115" s="13"/>
      <c r="I115" s="13"/>
      <c r="N115" s="8"/>
      <c r="O115" s="8"/>
    </row>
    <row r="116" spans="1:15" s="5" customFormat="1" ht="55.15" customHeight="1" x14ac:dyDescent="0.25">
      <c r="A116" s="4"/>
      <c r="D116" s="12"/>
      <c r="G116" s="13"/>
      <c r="H116" s="13"/>
      <c r="I116" s="13"/>
      <c r="N116" s="8"/>
      <c r="O116" s="8"/>
    </row>
    <row r="117" spans="1:15" s="5" customFormat="1" ht="55.15" customHeight="1" x14ac:dyDescent="0.25">
      <c r="A117" s="4"/>
      <c r="D117" s="12"/>
      <c r="G117" s="13"/>
      <c r="H117" s="13"/>
      <c r="I117" s="13"/>
      <c r="N117" s="8"/>
      <c r="O117" s="8"/>
    </row>
    <row r="118" spans="1:15" s="5" customFormat="1" ht="55.15" customHeight="1" x14ac:dyDescent="0.25">
      <c r="A118" s="4"/>
      <c r="D118" s="12"/>
      <c r="G118" s="13"/>
      <c r="H118" s="13"/>
      <c r="I118" s="13"/>
      <c r="N118" s="8"/>
      <c r="O118" s="8"/>
    </row>
    <row r="119" spans="1:15" s="5" customFormat="1" ht="55.15" customHeight="1" x14ac:dyDescent="0.25">
      <c r="A119" s="4"/>
      <c r="D119" s="12"/>
      <c r="G119" s="13"/>
      <c r="H119" s="13"/>
      <c r="I119" s="13"/>
      <c r="N119" s="8"/>
      <c r="O119" s="8"/>
    </row>
    <row r="120" spans="1:15" s="5" customFormat="1" ht="55.15" customHeight="1" x14ac:dyDescent="0.25">
      <c r="A120" s="4"/>
      <c r="D120" s="12"/>
      <c r="G120" s="13"/>
      <c r="H120" s="13"/>
      <c r="I120" s="13"/>
      <c r="N120" s="8"/>
      <c r="O120" s="8"/>
    </row>
    <row r="121" spans="1:15" s="5" customFormat="1" ht="55.15" customHeight="1" x14ac:dyDescent="0.25">
      <c r="A121" s="4"/>
      <c r="D121" s="12"/>
      <c r="G121" s="13"/>
      <c r="H121" s="13"/>
      <c r="I121" s="13"/>
      <c r="N121" s="8"/>
      <c r="O121" s="8"/>
    </row>
    <row r="122" spans="1:15" s="5" customFormat="1" ht="55.15" customHeight="1" x14ac:dyDescent="0.25">
      <c r="A122" s="4"/>
      <c r="D122" s="12"/>
      <c r="G122" s="13"/>
      <c r="H122" s="13"/>
      <c r="I122" s="13"/>
      <c r="N122" s="8"/>
      <c r="O122" s="8"/>
    </row>
    <row r="123" spans="1:15" s="5" customFormat="1" ht="55.15" customHeight="1" x14ac:dyDescent="0.25">
      <c r="A123" s="4"/>
      <c r="D123" s="12"/>
      <c r="G123" s="13"/>
      <c r="H123" s="13"/>
      <c r="I123" s="13"/>
      <c r="N123" s="8"/>
      <c r="O123" s="8"/>
    </row>
    <row r="124" spans="1:15" s="5" customFormat="1" ht="55.15" customHeight="1" x14ac:dyDescent="0.25">
      <c r="A124" s="4"/>
      <c r="D124" s="12"/>
      <c r="G124" s="13"/>
      <c r="H124" s="13"/>
      <c r="I124" s="13"/>
      <c r="N124" s="8"/>
      <c r="O124" s="8"/>
    </row>
    <row r="125" spans="1:15" s="5" customFormat="1" ht="55.15" customHeight="1" x14ac:dyDescent="0.25">
      <c r="A125" s="4"/>
      <c r="D125" s="12"/>
      <c r="G125" s="13"/>
      <c r="H125" s="13"/>
      <c r="I125" s="13"/>
      <c r="N125" s="8"/>
      <c r="O125" s="8"/>
    </row>
    <row r="126" spans="1:15" s="5" customFormat="1" ht="55.15" customHeight="1" x14ac:dyDescent="0.25">
      <c r="A126" s="4"/>
      <c r="D126" s="12"/>
      <c r="G126" s="13"/>
      <c r="H126" s="13"/>
      <c r="I126" s="13"/>
      <c r="N126" s="8"/>
      <c r="O126" s="8"/>
    </row>
    <row r="127" spans="1:15" s="5" customFormat="1" ht="55.15" customHeight="1" x14ac:dyDescent="0.25">
      <c r="A127" s="4"/>
      <c r="D127" s="12"/>
      <c r="G127" s="13"/>
      <c r="H127" s="13"/>
      <c r="I127" s="13"/>
      <c r="N127" s="8"/>
      <c r="O127" s="8"/>
    </row>
    <row r="128" spans="1:15" s="5" customFormat="1" ht="55.15" customHeight="1" x14ac:dyDescent="0.25">
      <c r="A128" s="4"/>
      <c r="D128" s="12"/>
      <c r="G128" s="13"/>
      <c r="H128" s="13"/>
      <c r="I128" s="13"/>
      <c r="N128" s="8"/>
      <c r="O128" s="8"/>
    </row>
    <row r="129" spans="1:15" s="5" customFormat="1" ht="55.15" customHeight="1" x14ac:dyDescent="0.25">
      <c r="A129" s="4"/>
      <c r="D129" s="12"/>
      <c r="G129" s="13"/>
      <c r="H129" s="13"/>
      <c r="I129" s="13"/>
      <c r="N129" s="8"/>
      <c r="O129" s="8"/>
    </row>
    <row r="130" spans="1:15" s="5" customFormat="1" ht="55.15" customHeight="1" x14ac:dyDescent="0.25">
      <c r="A130" s="4"/>
      <c r="D130" s="12"/>
      <c r="G130" s="13"/>
      <c r="H130" s="13"/>
      <c r="I130" s="13"/>
      <c r="N130" s="8"/>
      <c r="O130" s="8"/>
    </row>
    <row r="131" spans="1:15" s="5" customFormat="1" ht="55.15" customHeight="1" x14ac:dyDescent="0.25">
      <c r="A131" s="4"/>
      <c r="D131" s="12"/>
      <c r="G131" s="13"/>
      <c r="H131" s="13"/>
      <c r="I131" s="13"/>
      <c r="N131" s="8"/>
      <c r="O131" s="8"/>
    </row>
    <row r="132" spans="1:15" s="5" customFormat="1" ht="55.15" customHeight="1" x14ac:dyDescent="0.25">
      <c r="A132" s="4"/>
      <c r="D132" s="12"/>
      <c r="G132" s="13"/>
      <c r="H132" s="13"/>
      <c r="I132" s="13"/>
      <c r="N132" s="8"/>
      <c r="O132" s="8"/>
    </row>
    <row r="133" spans="1:15" s="5" customFormat="1" ht="55.15" customHeight="1" x14ac:dyDescent="0.25">
      <c r="A133" s="4"/>
      <c r="D133" s="12"/>
      <c r="G133" s="13"/>
      <c r="H133" s="13"/>
      <c r="I133" s="13"/>
      <c r="N133" s="8"/>
      <c r="O133" s="8"/>
    </row>
    <row r="134" spans="1:15" s="5" customFormat="1" ht="55.15" customHeight="1" x14ac:dyDescent="0.25">
      <c r="A134" s="4"/>
      <c r="D134" s="12"/>
      <c r="G134" s="13"/>
      <c r="H134" s="13"/>
      <c r="I134" s="13"/>
      <c r="N134" s="8"/>
      <c r="O134" s="8"/>
    </row>
    <row r="135" spans="1:15" s="5" customFormat="1" ht="55.15" customHeight="1" x14ac:dyDescent="0.25">
      <c r="A135" s="4"/>
      <c r="D135" s="12"/>
      <c r="G135" s="13"/>
      <c r="H135" s="13"/>
      <c r="I135" s="13"/>
      <c r="N135" s="8"/>
      <c r="O135" s="8"/>
    </row>
    <row r="136" spans="1:15" s="5" customFormat="1" ht="55.15" customHeight="1" x14ac:dyDescent="0.25">
      <c r="A136" s="4"/>
      <c r="D136" s="12"/>
      <c r="G136" s="13"/>
      <c r="H136" s="13"/>
      <c r="I136" s="13"/>
      <c r="N136" s="8"/>
      <c r="O136" s="8"/>
    </row>
    <row r="137" spans="1:15" s="5" customFormat="1" ht="55.15" customHeight="1" x14ac:dyDescent="0.25">
      <c r="A137" s="4"/>
      <c r="D137" s="12"/>
      <c r="G137" s="13"/>
      <c r="H137" s="13"/>
      <c r="I137" s="13"/>
      <c r="N137" s="8"/>
      <c r="O137" s="8"/>
    </row>
    <row r="138" spans="1:15" s="5" customFormat="1" ht="55.15" customHeight="1" x14ac:dyDescent="0.25">
      <c r="A138" s="4"/>
      <c r="D138" s="12"/>
      <c r="G138" s="13"/>
      <c r="H138" s="13"/>
      <c r="I138" s="13"/>
      <c r="N138" s="8"/>
      <c r="O138" s="8"/>
    </row>
    <row r="139" spans="1:15" s="5" customFormat="1" ht="55.15" customHeight="1" x14ac:dyDescent="0.25">
      <c r="A139" s="4"/>
      <c r="D139" s="12"/>
      <c r="G139" s="13"/>
      <c r="H139" s="13"/>
      <c r="I139" s="13"/>
      <c r="N139" s="8"/>
      <c r="O139" s="8"/>
    </row>
    <row r="140" spans="1:15" s="5" customFormat="1" ht="55.15" customHeight="1" x14ac:dyDescent="0.25">
      <c r="A140" s="4"/>
      <c r="D140" s="12"/>
      <c r="G140" s="13"/>
      <c r="H140" s="13"/>
      <c r="I140" s="13"/>
      <c r="N140" s="8"/>
      <c r="O140" s="8"/>
    </row>
    <row r="141" spans="1:15" s="5" customFormat="1" ht="55.15" customHeight="1" x14ac:dyDescent="0.25">
      <c r="A141" s="4"/>
      <c r="D141" s="12"/>
      <c r="G141" s="13"/>
      <c r="H141" s="13"/>
      <c r="I141" s="13"/>
      <c r="N141" s="8"/>
      <c r="O141" s="8"/>
    </row>
    <row r="142" spans="1:15" s="5" customFormat="1" ht="55.15" customHeight="1" x14ac:dyDescent="0.25">
      <c r="A142" s="4"/>
      <c r="D142" s="12"/>
      <c r="G142" s="13"/>
      <c r="H142" s="13"/>
      <c r="I142" s="13"/>
      <c r="N142" s="8"/>
      <c r="O142" s="8"/>
    </row>
    <row r="143" spans="1:15" s="5" customFormat="1" ht="55.15" customHeight="1" x14ac:dyDescent="0.25">
      <c r="A143" s="4"/>
      <c r="D143" s="12"/>
      <c r="G143" s="13"/>
      <c r="H143" s="13"/>
      <c r="I143" s="13"/>
      <c r="N143" s="8"/>
      <c r="O143" s="8"/>
    </row>
    <row r="144" spans="1:15" s="5" customFormat="1" ht="55.15" customHeight="1" x14ac:dyDescent="0.25">
      <c r="A144" s="4"/>
      <c r="D144" s="12"/>
      <c r="G144" s="13"/>
      <c r="H144" s="13"/>
      <c r="I144" s="13"/>
      <c r="N144" s="8"/>
      <c r="O144" s="8"/>
    </row>
    <row r="145" spans="1:15" s="5" customFormat="1" ht="55.15" customHeight="1" x14ac:dyDescent="0.25">
      <c r="A145" s="4"/>
      <c r="D145" s="12"/>
      <c r="G145" s="13"/>
      <c r="H145" s="13"/>
      <c r="I145" s="13"/>
      <c r="N145" s="8"/>
      <c r="O145" s="8"/>
    </row>
    <row r="146" spans="1:15" s="5" customFormat="1" ht="55.15" customHeight="1" x14ac:dyDescent="0.25">
      <c r="A146" s="4"/>
      <c r="D146" s="12"/>
      <c r="G146" s="13"/>
      <c r="H146" s="13"/>
      <c r="I146" s="13"/>
      <c r="N146" s="8"/>
      <c r="O146" s="8"/>
    </row>
    <row r="147" spans="1:15" s="5" customFormat="1" ht="55.15" customHeight="1" x14ac:dyDescent="0.25">
      <c r="A147" s="4"/>
      <c r="D147" s="12"/>
      <c r="G147" s="13"/>
      <c r="H147" s="13"/>
      <c r="I147" s="13"/>
      <c r="N147" s="8"/>
      <c r="O147" s="8"/>
    </row>
    <row r="148" spans="1:15" s="5" customFormat="1" ht="55.15" customHeight="1" x14ac:dyDescent="0.25">
      <c r="A148" s="4"/>
      <c r="D148" s="12"/>
      <c r="G148" s="13"/>
      <c r="H148" s="13"/>
      <c r="I148" s="13"/>
      <c r="N148" s="8"/>
      <c r="O148" s="8"/>
    </row>
    <row r="149" spans="1:15" s="5" customFormat="1" ht="55.15" customHeight="1" x14ac:dyDescent="0.25">
      <c r="A149" s="4"/>
      <c r="D149" s="12"/>
      <c r="G149" s="13"/>
      <c r="H149" s="13"/>
      <c r="I149" s="13"/>
      <c r="N149" s="8"/>
      <c r="O149" s="8"/>
    </row>
    <row r="150" spans="1:15" s="5" customFormat="1" ht="55.15" customHeight="1" x14ac:dyDescent="0.25">
      <c r="A150" s="4"/>
      <c r="D150" s="12"/>
      <c r="G150" s="13"/>
      <c r="H150" s="13"/>
      <c r="I150" s="13"/>
      <c r="N150" s="8"/>
      <c r="O150" s="8"/>
    </row>
    <row r="151" spans="1:15" s="5" customFormat="1" ht="55.15" customHeight="1" x14ac:dyDescent="0.25">
      <c r="A151" s="4"/>
      <c r="D151" s="12"/>
      <c r="G151" s="13"/>
      <c r="H151" s="13"/>
      <c r="I151" s="13"/>
      <c r="N151" s="8"/>
      <c r="O151" s="8"/>
    </row>
    <row r="152" spans="1:15" s="5" customFormat="1" ht="55.15" customHeight="1" x14ac:dyDescent="0.25">
      <c r="A152" s="4"/>
      <c r="D152" s="12"/>
      <c r="G152" s="13"/>
      <c r="H152" s="13"/>
      <c r="I152" s="13"/>
      <c r="N152" s="8"/>
      <c r="O152" s="8"/>
    </row>
    <row r="153" spans="1:15" s="5" customFormat="1" ht="55.15" customHeight="1" x14ac:dyDescent="0.25">
      <c r="A153" s="4"/>
      <c r="D153" s="12"/>
      <c r="G153" s="13"/>
      <c r="H153" s="13"/>
      <c r="I153" s="13"/>
      <c r="N153" s="8"/>
      <c r="O153" s="8"/>
    </row>
    <row r="154" spans="1:15" s="5" customFormat="1" ht="55.15" customHeight="1" x14ac:dyDescent="0.25">
      <c r="A154" s="4"/>
      <c r="D154" s="12"/>
      <c r="G154" s="13"/>
      <c r="H154" s="13"/>
      <c r="I154" s="13"/>
      <c r="N154" s="8"/>
      <c r="O154" s="8"/>
    </row>
    <row r="155" spans="1:15" s="5" customFormat="1" ht="55.15" customHeight="1" x14ac:dyDescent="0.25">
      <c r="A155" s="4"/>
      <c r="D155" s="12"/>
      <c r="G155" s="13"/>
      <c r="H155" s="13"/>
      <c r="I155" s="13"/>
      <c r="N155" s="8"/>
      <c r="O155" s="8"/>
    </row>
    <row r="156" spans="1:15" s="5" customFormat="1" ht="55.15" customHeight="1" x14ac:dyDescent="0.25">
      <c r="A156" s="4"/>
      <c r="D156" s="12"/>
      <c r="G156" s="13"/>
      <c r="H156" s="13"/>
      <c r="I156" s="13"/>
      <c r="N156" s="8"/>
      <c r="O156" s="8"/>
    </row>
    <row r="157" spans="1:15" s="5" customFormat="1" ht="55.15" customHeight="1" x14ac:dyDescent="0.25">
      <c r="A157" s="4"/>
      <c r="D157" s="12"/>
      <c r="G157" s="13"/>
      <c r="H157" s="13"/>
      <c r="I157" s="13"/>
      <c r="N157" s="8"/>
      <c r="O157" s="8"/>
    </row>
    <row r="158" spans="1:15" s="5" customFormat="1" ht="55.15" customHeight="1" x14ac:dyDescent="0.25">
      <c r="A158" s="4"/>
      <c r="D158" s="12"/>
      <c r="G158" s="13"/>
      <c r="H158" s="13"/>
      <c r="I158" s="13"/>
      <c r="N158" s="8"/>
      <c r="O158" s="8"/>
    </row>
    <row r="159" spans="1:15" s="5" customFormat="1" ht="55.15" customHeight="1" x14ac:dyDescent="0.25">
      <c r="A159" s="4"/>
      <c r="D159" s="12"/>
      <c r="G159" s="13"/>
      <c r="H159" s="13"/>
      <c r="I159" s="13"/>
      <c r="N159" s="8"/>
      <c r="O159" s="8"/>
    </row>
    <row r="160" spans="1:15" s="5" customFormat="1" ht="55.15" customHeight="1" x14ac:dyDescent="0.25">
      <c r="A160" s="4"/>
      <c r="D160" s="12"/>
      <c r="G160" s="13"/>
      <c r="H160" s="13"/>
      <c r="I160" s="13"/>
      <c r="N160" s="8"/>
      <c r="O160" s="8"/>
    </row>
    <row r="161" spans="1:15" s="5" customFormat="1" ht="55.15" customHeight="1" x14ac:dyDescent="0.25">
      <c r="A161" s="4"/>
      <c r="D161" s="12"/>
      <c r="G161" s="13"/>
      <c r="H161" s="13"/>
      <c r="I161" s="13"/>
      <c r="N161" s="8"/>
      <c r="O161" s="8"/>
    </row>
    <row r="162" spans="1:15" s="5" customFormat="1" ht="55.15" customHeight="1" x14ac:dyDescent="0.25">
      <c r="A162" s="4"/>
      <c r="D162" s="12"/>
      <c r="G162" s="13"/>
      <c r="H162" s="13"/>
      <c r="I162" s="13"/>
      <c r="N162" s="8"/>
      <c r="O162" s="8"/>
    </row>
    <row r="163" spans="1:15" s="5" customFormat="1" ht="55.15" customHeight="1" x14ac:dyDescent="0.25">
      <c r="A163" s="4"/>
      <c r="D163" s="12"/>
      <c r="G163" s="13"/>
      <c r="H163" s="13"/>
      <c r="I163" s="13"/>
      <c r="N163" s="8"/>
      <c r="O163" s="8"/>
    </row>
    <row r="164" spans="1:15" s="5" customFormat="1" ht="55.15" customHeight="1" x14ac:dyDescent="0.25">
      <c r="A164" s="4"/>
      <c r="D164" s="12"/>
      <c r="G164" s="13"/>
      <c r="H164" s="13"/>
      <c r="I164" s="13"/>
      <c r="N164" s="8"/>
      <c r="O164" s="8"/>
    </row>
    <row r="165" spans="1:15" s="5" customFormat="1" ht="55.15" customHeight="1" x14ac:dyDescent="0.25">
      <c r="A165" s="4"/>
      <c r="D165" s="12"/>
      <c r="G165" s="13"/>
      <c r="H165" s="13"/>
      <c r="I165" s="13"/>
      <c r="N165" s="8"/>
      <c r="O165" s="8"/>
    </row>
    <row r="166" spans="1:15" s="5" customFormat="1" ht="55.15" customHeight="1" x14ac:dyDescent="0.25">
      <c r="A166" s="4"/>
      <c r="D166" s="12"/>
      <c r="G166" s="13"/>
      <c r="H166" s="13"/>
      <c r="I166" s="13"/>
      <c r="N166" s="8"/>
      <c r="O166" s="8"/>
    </row>
    <row r="167" spans="1:15" s="5" customFormat="1" ht="55.15" customHeight="1" x14ac:dyDescent="0.25">
      <c r="A167" s="4"/>
      <c r="D167" s="12"/>
      <c r="G167" s="13"/>
      <c r="H167" s="13"/>
      <c r="I167" s="13"/>
      <c r="N167" s="8"/>
      <c r="O167" s="8"/>
    </row>
    <row r="168" spans="1:15" s="5" customFormat="1" ht="55.15" customHeight="1" x14ac:dyDescent="0.25">
      <c r="A168" s="4"/>
      <c r="D168" s="12"/>
      <c r="G168" s="13"/>
      <c r="H168" s="13"/>
      <c r="I168" s="13"/>
      <c r="N168" s="8"/>
      <c r="O168" s="8"/>
    </row>
    <row r="169" spans="1:15" s="5" customFormat="1" ht="55.15" customHeight="1" x14ac:dyDescent="0.25">
      <c r="A169" s="4"/>
      <c r="D169" s="12"/>
      <c r="G169" s="13"/>
      <c r="H169" s="13"/>
      <c r="I169" s="13"/>
      <c r="N169" s="8"/>
      <c r="O169" s="8"/>
    </row>
    <row r="170" spans="1:15" s="5" customFormat="1" ht="55.15" customHeight="1" x14ac:dyDescent="0.25">
      <c r="A170" s="4"/>
      <c r="D170" s="12"/>
      <c r="G170" s="13"/>
      <c r="H170" s="13"/>
      <c r="I170" s="13"/>
      <c r="N170" s="8"/>
      <c r="O170" s="8"/>
    </row>
    <row r="171" spans="1:15" s="5" customFormat="1" ht="55.15" customHeight="1" x14ac:dyDescent="0.25">
      <c r="A171" s="4"/>
      <c r="D171" s="12"/>
      <c r="G171" s="13"/>
      <c r="H171" s="13"/>
      <c r="I171" s="13"/>
      <c r="N171" s="8"/>
      <c r="O171" s="8"/>
    </row>
    <row r="172" spans="1:15" s="5" customFormat="1" ht="55.15" customHeight="1" x14ac:dyDescent="0.25">
      <c r="A172" s="4"/>
      <c r="D172" s="12"/>
      <c r="G172" s="13"/>
      <c r="H172" s="13"/>
      <c r="I172" s="13"/>
      <c r="N172" s="8"/>
      <c r="O172" s="8"/>
    </row>
    <row r="173" spans="1:15" s="5" customFormat="1" ht="55.15" customHeight="1" x14ac:dyDescent="0.25">
      <c r="A173" s="4"/>
      <c r="D173" s="12"/>
      <c r="G173" s="13"/>
      <c r="H173" s="13"/>
      <c r="I173" s="13"/>
      <c r="N173" s="8"/>
      <c r="O173" s="8"/>
    </row>
    <row r="174" spans="1:15" s="5" customFormat="1" ht="55.15" customHeight="1" x14ac:dyDescent="0.25">
      <c r="A174" s="4"/>
      <c r="D174" s="12"/>
      <c r="G174" s="13"/>
      <c r="H174" s="13"/>
      <c r="I174" s="13"/>
      <c r="N174" s="8"/>
      <c r="O174" s="8"/>
    </row>
    <row r="175" spans="1:15" s="5" customFormat="1" ht="55.15" customHeight="1" x14ac:dyDescent="0.25">
      <c r="A175" s="4"/>
      <c r="D175" s="12"/>
      <c r="G175" s="13"/>
      <c r="H175" s="13"/>
      <c r="I175" s="13"/>
      <c r="N175" s="8"/>
      <c r="O175" s="8"/>
    </row>
    <row r="176" spans="1:15" s="5" customFormat="1" ht="55.15" customHeight="1" x14ac:dyDescent="0.25">
      <c r="A176" s="4"/>
      <c r="D176" s="12"/>
      <c r="G176" s="13"/>
      <c r="H176" s="13"/>
      <c r="I176" s="13"/>
      <c r="N176" s="8"/>
      <c r="O176" s="8"/>
    </row>
    <row r="177" spans="1:15" s="5" customFormat="1" ht="55.15" customHeight="1" x14ac:dyDescent="0.25">
      <c r="A177" s="4"/>
      <c r="D177" s="12"/>
      <c r="G177" s="13"/>
      <c r="H177" s="13"/>
      <c r="I177" s="13"/>
      <c r="N177" s="8"/>
      <c r="O177" s="8"/>
    </row>
    <row r="178" spans="1:15" s="5" customFormat="1" ht="55.15" customHeight="1" x14ac:dyDescent="0.25">
      <c r="A178" s="4"/>
      <c r="D178" s="12"/>
      <c r="G178" s="13"/>
      <c r="H178" s="13"/>
      <c r="I178" s="13"/>
      <c r="N178" s="8"/>
      <c r="O178" s="8"/>
    </row>
    <row r="179" spans="1:15" s="5" customFormat="1" ht="55.15" customHeight="1" x14ac:dyDescent="0.25">
      <c r="A179" s="4"/>
      <c r="D179" s="12"/>
      <c r="G179" s="13"/>
      <c r="H179" s="13"/>
      <c r="I179" s="13"/>
      <c r="N179" s="8"/>
      <c r="O179" s="8"/>
    </row>
    <row r="180" spans="1:15" s="5" customFormat="1" ht="55.15" customHeight="1" x14ac:dyDescent="0.25">
      <c r="A180" s="4"/>
      <c r="D180" s="12"/>
      <c r="G180" s="13"/>
      <c r="H180" s="13"/>
      <c r="I180" s="13"/>
      <c r="N180" s="8"/>
      <c r="O180" s="8"/>
    </row>
    <row r="181" spans="1:15" s="5" customFormat="1" ht="55.15" customHeight="1" x14ac:dyDescent="0.25">
      <c r="A181" s="4"/>
      <c r="D181" s="12"/>
      <c r="G181" s="13"/>
      <c r="H181" s="13"/>
      <c r="I181" s="13"/>
      <c r="N181" s="8"/>
      <c r="O181" s="8"/>
    </row>
    <row r="182" spans="1:15" s="5" customFormat="1" ht="55.15" customHeight="1" x14ac:dyDescent="0.25">
      <c r="A182" s="4"/>
      <c r="D182" s="12"/>
      <c r="G182" s="13"/>
      <c r="H182" s="13"/>
      <c r="I182" s="13"/>
      <c r="N182" s="8"/>
      <c r="O182" s="8"/>
    </row>
    <row r="183" spans="1:15" s="5" customFormat="1" ht="55.15" customHeight="1" x14ac:dyDescent="0.25">
      <c r="A183" s="4"/>
      <c r="D183" s="12"/>
      <c r="G183" s="13"/>
      <c r="H183" s="13"/>
      <c r="I183" s="13"/>
      <c r="N183" s="8"/>
      <c r="O183" s="8"/>
    </row>
    <row r="184" spans="1:15" s="5" customFormat="1" ht="55.15" customHeight="1" x14ac:dyDescent="0.25">
      <c r="A184" s="4"/>
      <c r="D184" s="12"/>
      <c r="G184" s="13"/>
      <c r="H184" s="13"/>
      <c r="I184" s="13"/>
      <c r="N184" s="8"/>
      <c r="O184" s="8"/>
    </row>
    <row r="185" spans="1:15" s="5" customFormat="1" ht="55.15" customHeight="1" x14ac:dyDescent="0.25">
      <c r="A185" s="4"/>
      <c r="D185" s="12"/>
      <c r="G185" s="13"/>
      <c r="H185" s="13"/>
      <c r="I185" s="13"/>
      <c r="N185" s="8"/>
      <c r="O185" s="8"/>
    </row>
    <row r="186" spans="1:15" s="5" customFormat="1" ht="55.15" customHeight="1" x14ac:dyDescent="0.25">
      <c r="A186" s="4"/>
      <c r="D186" s="12"/>
      <c r="G186" s="13"/>
      <c r="H186" s="13"/>
      <c r="I186" s="13"/>
      <c r="N186" s="8"/>
      <c r="O186" s="8"/>
    </row>
  </sheetData>
  <pageMargins left="0.25" right="0.25" top="0.75" bottom="0.75" header="0.3" footer="0.3"/>
  <pageSetup paperSize="9" scale="28" fitToHeight="9" orientation="landscape" horizontalDpi="300" verticalDpi="300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Prevozne relacije</vt:lpstr>
      <vt:lpstr>'Prevozne relacije'!Tiskanje_naslovov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AdmAssist</dc:creator>
  <cp:lastModifiedBy>Irena KLIS PRESKER</cp:lastModifiedBy>
  <cp:lastPrinted>2025-03-03T11:22:49Z</cp:lastPrinted>
  <dcterms:created xsi:type="dcterms:W3CDTF">2016-05-31T08:09:53Z</dcterms:created>
  <dcterms:modified xsi:type="dcterms:W3CDTF">2025-03-25T10:38:35Z</dcterms:modified>
</cp:coreProperties>
</file>